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O:\Oppdrag 2022\1350054002 - Bodø VGS - Fasaderenovering YZ\7-Produksjon\"/>
    </mc:Choice>
  </mc:AlternateContent>
  <xr:revisionPtr revIDLastSave="0" documentId="13_ncr:1_{D6C40B4D-56F7-40D2-9DA1-3EB6F62D8278}" xr6:coauthVersionLast="47" xr6:coauthVersionMax="47" xr10:uidLastSave="{00000000-0000-0000-0000-000000000000}"/>
  <bookViews>
    <workbookView xWindow="1140" yWindow="270" windowWidth="26265" windowHeight="20490" xr2:uid="{65613C4D-13B5-4BB4-9557-602726E51F45}"/>
  </bookViews>
  <sheets>
    <sheet name="Sheet1" sheetId="1" r:id="rId1"/>
  </sheets>
  <definedNames>
    <definedName name="_xlnm.Print_Titles" localSheetId="0">Sheet1!$2:$2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4" i="1" l="1"/>
  <c r="F135" i="1"/>
  <c r="F82" i="1"/>
  <c r="F25" i="1"/>
  <c r="F12" i="1"/>
</calcChain>
</file>

<file path=xl/sharedStrings.xml><?xml version="1.0" encoding="utf-8"?>
<sst xmlns="http://schemas.openxmlformats.org/spreadsheetml/2006/main" count="332" uniqueCount="227">
  <si>
    <t>Post</t>
  </si>
  <si>
    <t>Beskrivelse</t>
  </si>
  <si>
    <t>Enhet</t>
  </si>
  <si>
    <t>Mengde</t>
  </si>
  <si>
    <t>Pris</t>
  </si>
  <si>
    <t>Sum eks. mva.</t>
  </si>
  <si>
    <t xml:space="preserve">Utarbeidelse av avfallsplan </t>
  </si>
  <si>
    <t>RS</t>
  </si>
  <si>
    <t>-</t>
  </si>
  <si>
    <t>Øvrige prosjektkostnader som angitt i kap. 4 herunder møtevirksomhet, koordinering av arbeider, fremdrift, HMS/SHA-arbeid mm.</t>
  </si>
  <si>
    <t>1</t>
  </si>
  <si>
    <t>2.1</t>
  </si>
  <si>
    <t>2.2</t>
  </si>
  <si>
    <t xml:space="preserve">SUM Felleskostnader (Overføres til hovedsammenstilling post 1): 
</t>
  </si>
  <si>
    <t xml:space="preserve">2
</t>
  </si>
  <si>
    <t>2.3</t>
  </si>
  <si>
    <t>2.4</t>
  </si>
  <si>
    <t>2.5</t>
  </si>
  <si>
    <t>2.6</t>
  </si>
  <si>
    <t>2.7</t>
  </si>
  <si>
    <t>2.8</t>
  </si>
  <si>
    <t>2.9</t>
  </si>
  <si>
    <t>m³</t>
  </si>
  <si>
    <t>m²</t>
  </si>
  <si>
    <t xml:space="preserve">3
</t>
  </si>
  <si>
    <t xml:space="preserve">1.1
</t>
  </si>
  <si>
    <t>3.1</t>
  </si>
  <si>
    <t>3.2</t>
  </si>
  <si>
    <t>3.3.</t>
  </si>
  <si>
    <t>3.4</t>
  </si>
  <si>
    <t>3.5</t>
  </si>
  <si>
    <t>3.6</t>
  </si>
  <si>
    <t>3.7</t>
  </si>
  <si>
    <t>3.8</t>
  </si>
  <si>
    <t>3.9</t>
  </si>
  <si>
    <t>3.10</t>
  </si>
  <si>
    <t>3.11</t>
  </si>
  <si>
    <t>3.12</t>
  </si>
  <si>
    <t>3.13</t>
  </si>
  <si>
    <t>3.14</t>
  </si>
  <si>
    <t>3.16</t>
  </si>
  <si>
    <t>STK</t>
  </si>
  <si>
    <r>
      <rPr>
        <u/>
        <sz val="8"/>
        <color theme="1"/>
        <rFont val="Verdana"/>
        <family val="2"/>
      </rPr>
      <t>Demontering av bygningsdeler:</t>
    </r>
    <r>
      <rPr>
        <sz val="8"/>
        <color theme="1"/>
        <rFont val="Verdana"/>
        <family val="2"/>
      </rPr>
      <t xml:space="preserve">
Bygningsdel: Gitterrist 
Beskrivelse: Posten inkluderer alle nødvendige arbeider med demontering, mellomlagring og remontering av gitterrist foran dør til mellombygg. Dette inkluderer også alle forarbeider og tilpasning av eksisterende gitterrister ved remontering.  </t>
    </r>
  </si>
  <si>
    <r>
      <rPr>
        <u/>
        <sz val="8"/>
        <color theme="1"/>
        <rFont val="Verdana"/>
        <family val="2"/>
      </rPr>
      <t>Riving av bygningsdeler:</t>
    </r>
    <r>
      <rPr>
        <sz val="8"/>
        <color theme="1"/>
        <rFont val="Verdana"/>
        <family val="2"/>
      </rPr>
      <t xml:space="preserve">
Bygningsdel: Solavskjerming
Beskrivelse: Komplett riving av eksisterende eksisterende solavskjerming fasade øst av type motorstyrte persienner. Dette inkluderer også all nødvendig terminering av innvendige kabel og styring. Entreprenør vurderer om eksisterende innvendige kabling kan videreføres/gjenbrukes for nye persienner. Se kap. 3 tømrerarbeider. Se bilde av fasade i post over, og eksempelbilde av solavskjerming på bildet til høyre. 
Posten inkluderer totalt 51 stk. persienner inkl. utvendig kasse og festeanordning. </t>
    </r>
  </si>
  <si>
    <t>Stk.</t>
  </si>
  <si>
    <t>3.17</t>
  </si>
  <si>
    <r>
      <rPr>
        <u/>
        <sz val="8"/>
        <color theme="1"/>
        <rFont val="Verdana"/>
        <family val="2"/>
      </rPr>
      <t>Riving av bygningsdeler:</t>
    </r>
    <r>
      <rPr>
        <sz val="8"/>
        <color theme="1"/>
        <rFont val="Verdana"/>
        <family val="2"/>
      </rPr>
      <t xml:space="preserve">
Bygningsdel: Platekledning mellombygg  
Beskrivelse: I posten inngår det komplett riving av eksisterende platekledning og tilhørende isolasjon, vindsperre og bærende konstruksjon for platekledning (antatt utført med standard bindingsverkskonstruksjon). Fasade sør på mellombygget, se bilde.  Tilpasninger for overganger mellom eksisterende platekledning og nytt fasadesystem på aktuell vegg inngår også.
Ferdigstillelse: Vegg klar for utforing av nytt fasadesystem og oppføring av nytt takoverbygg over inngangsparti. </t>
    </r>
  </si>
  <si>
    <t>3.17.1</t>
  </si>
  <si>
    <t>Vindustype V-04
b = 1790
h = 2090</t>
  </si>
  <si>
    <t>3.17.2</t>
  </si>
  <si>
    <t>3.17.3</t>
  </si>
  <si>
    <t>3.17.4</t>
  </si>
  <si>
    <t>3.17.5</t>
  </si>
  <si>
    <t>3.17.6</t>
  </si>
  <si>
    <t>SUM Rivingsarbeider – Overføres til hovedsammenstilling post 3</t>
  </si>
  <si>
    <t>Stk</t>
  </si>
  <si>
    <r>
      <t xml:space="preserve">
</t>
    </r>
    <r>
      <rPr>
        <b/>
        <sz val="8"/>
        <color theme="1"/>
        <rFont val="Verdana"/>
        <family val="2"/>
      </rPr>
      <t>SUM Grunn- og betongarbeider (Overføres til hovedsammenstilling post 2</t>
    </r>
  </si>
  <si>
    <t>4</t>
  </si>
  <si>
    <t xml:space="preserve">4.1
</t>
  </si>
  <si>
    <t>4.2</t>
  </si>
  <si>
    <t>4.3</t>
  </si>
  <si>
    <t>4.4</t>
  </si>
  <si>
    <t>4.1.1.</t>
  </si>
  <si>
    <t>Døråpning
b = 1000
h = 1200</t>
  </si>
  <si>
    <t xml:space="preserve">Bygningsdel: Utsparing i yttervegg for dør
Beskrivelse: Posten omfatter alle nødvendige arbeider for ny utsparing i eksisterende yttervegg for nytt dørfelt ifm. etablering av nytt inngangsparti/takoverbygg. Utsparing ca. b = 2450 mm og h = 2100 mm Yttervegg i støpt betong. Ferdigstillelse slik at ny åpning er komplett klart innsetting av ny ytterdør. Posten inkluderer alle nødvendige arbeider for bortkjøring og deponering av generert avfall ifm. arbeidene. </t>
  </si>
  <si>
    <t>4.5</t>
  </si>
  <si>
    <t>4.6</t>
  </si>
  <si>
    <t>4.7</t>
  </si>
  <si>
    <t>5</t>
  </si>
  <si>
    <t xml:space="preserve">5.1
</t>
  </si>
  <si>
    <t>5.2</t>
  </si>
  <si>
    <t>5.6</t>
  </si>
  <si>
    <t xml:space="preserve">5.3
</t>
  </si>
  <si>
    <t xml:space="preserve">SUM Tømrerarbeider – Overføres til hovedsammenstilling post 4
</t>
  </si>
  <si>
    <t xml:space="preserve">SUM Elektro-, automasjons- og ventilasjonstekniske arbeider – Overføres til hovedsammenstilling post 5
</t>
  </si>
  <si>
    <t>stk</t>
  </si>
  <si>
    <t>m</t>
  </si>
  <si>
    <t>4.8</t>
  </si>
  <si>
    <t>4.9</t>
  </si>
  <si>
    <t>4.10</t>
  </si>
  <si>
    <t>4.11</t>
  </si>
  <si>
    <t>4.12</t>
  </si>
  <si>
    <t>4.14</t>
  </si>
  <si>
    <t>4.15</t>
  </si>
  <si>
    <t>4.16</t>
  </si>
  <si>
    <t>4.17</t>
  </si>
  <si>
    <t>4.18</t>
  </si>
  <si>
    <t>4.19</t>
  </si>
  <si>
    <t>4.6.1</t>
  </si>
  <si>
    <t>4.6.2</t>
  </si>
  <si>
    <t>4.6.3.</t>
  </si>
  <si>
    <t>4.6.4</t>
  </si>
  <si>
    <t>4.6.5</t>
  </si>
  <si>
    <t>4.6.6</t>
  </si>
  <si>
    <t xml:space="preserve">stk. </t>
  </si>
  <si>
    <t>4.20</t>
  </si>
  <si>
    <t>4.21</t>
  </si>
  <si>
    <t>4.22</t>
  </si>
  <si>
    <t>4.23</t>
  </si>
  <si>
    <t>4.24</t>
  </si>
  <si>
    <t>5.4</t>
  </si>
  <si>
    <t xml:space="preserve">5.5
</t>
  </si>
  <si>
    <t>5.7</t>
  </si>
  <si>
    <r>
      <t>Bygningsdel: Lysarmatur for utendørs belysning på bygning
Montering: utenpåliggende på vegg
Lyskilde: Integrert LED-lyskilde
Omfang og prisgrunnlag
Denne posten omfatter nye lysarmaturer montert på fasade for belysning av gangareal langs fasade øst på Bygg Y og Z. 
Posten omfatter komplett levering og montering a</t>
    </r>
    <r>
      <rPr>
        <sz val="8"/>
        <rFont val="Verdana"/>
        <family val="2"/>
      </rPr>
      <t>v 10 stk</t>
    </r>
    <r>
      <rPr>
        <sz val="8"/>
        <color theme="1"/>
        <rFont val="Verdana"/>
        <family val="2"/>
      </rPr>
      <t>. armaturer fasade øst. Installasjon må tilpasses på stedet. Posten er en komplett leveranse av armatur inkl. all kobling, kabling, montering med festebraketter mm. På Bygg Z må eksisterende fasadeplater midlertidig demonteres og remonteres for å legge skjult kursopplegg bak platekledning til innfestingspunkt. Det skal benyttes korrugert rør som fremføring av kursoplegg bak fasadeplater. Plasseres med lik avstad for og gi uniform fordeling av belysning langs gangsone.</t>
    </r>
    <r>
      <rPr>
        <sz val="8"/>
        <color rgb="FFFF0000"/>
        <rFont val="Verdana"/>
        <family val="2"/>
      </rPr>
      <t xml:space="preserve"> </t>
    </r>
    <r>
      <rPr>
        <sz val="8"/>
        <color theme="1"/>
        <rFont val="Verdana"/>
        <family val="2"/>
      </rPr>
      <t xml:space="preserve">
Eksisterende armaturer er styrt av en eksisterende fotocelle. Nye armaturer tilkobles samme kurs. Ved behov for flere kurser hentes det fra samme fordeler som dagens belysning og tilknyttes samme styring. Ved behov etableres kontaktor/ rele for styring av utelys via fotocelle.  
Referanseprodukt: </t>
    </r>
    <r>
      <rPr>
        <sz val="8"/>
        <rFont val="Verdana"/>
        <family val="2"/>
      </rPr>
      <t xml:space="preserve">Power Mini LED A-SYM BRED 5150LM 4000K. </t>
    </r>
    <r>
      <rPr>
        <sz val="8"/>
        <color theme="1"/>
        <rFont val="Verdana"/>
        <family val="2"/>
      </rPr>
      <t xml:space="preserve">
</t>
    </r>
  </si>
  <si>
    <t xml:space="preserve">Bygningsdel: Elektrisk varmeelement 
Montering: Innstøpt
Type: Serieresistiv
Omfang og prisgrunnlag:
Posten omfatter komplett levering av varmekabel for nytt ingangsparti mellombygget. Det skal etableres varmekabel foran inngangsdør, i fotskraperist, i trapp og i bakke i hele området som er inn under takoverbygg. Posten inkluderer komplett nytt kursoplegg fra fordeler i u.etg eller 1.etg. omfatter også fremlegg og montering av føler for snøsmelteautomatikk, programmering og idriftsettelse. Kursoplegg utføres som skjult installasjon i den grad det er gjennomførbart, fremføring av kabel til føler legges skjult i rør bak fasadeplater. 
Koordinering mot byggningsentreprenør for legging av varmekabel og føler må påregnes.
Styring:
Det skal benyttes snøsmelteautomatikk som Isfri 70 e.l med overføring til SD-anlegg. Styreenhet plasseres i samme fordeler som kursoplegg hentes fra.
Til/ fra SD-anlegg skal det være mulig og aktivere overstyring og tilbakemelding av driftssignal.
Referanseprodukt: Nexans Defrost snow 230, toleder varmekabel 28W/m
Micromatic Isfri 70
</t>
  </si>
  <si>
    <t xml:space="preserve">Bygningsdel: Tettninger etter gjennomføringer
Montering: I bygningskropp/fasade
Omfang og prisgrunnlag:
Tettninger etter hulltaking for gjennomføringer av kabler til elektrotekniske installasjoner i bygningskropp. Gjennomføringer skal ikke forringe tetthetskravet for bygg/fasade. Dette innebære bruk av godkjente mansjetter i kombinasjon med godkjent tettningsmasse.
</t>
  </si>
  <si>
    <r>
      <t xml:space="preserve">Bygningsdel: System for nødlys
Montering: utenpåliggende på vegg
Lyskilde: Integrert LED-lyskilde, IP65
</t>
    </r>
    <r>
      <rPr>
        <sz val="8"/>
        <rFont val="Verdana"/>
        <family val="2"/>
      </rPr>
      <t xml:space="preserve">Omfang og prisgrunnlag:
Posten omfatter komplett levering og montering av utvendig ledelys over 2 stk. dører i inngangsparti til mellombygget. Ledelys monteres på vegg over dør evt. i tak. Vandalsikker type. Armatur skal leveres med  integrert batteri, med selvtest.
Posten inkluderer komplett kursoplegg med tilknytning til eksisterende dedikert nødlyskurs i etasje. Bodø VGS bruker trådløse armaturer fra NSE i bygget med sentralenhet for styring. Posten inkluderer programmering av nye nødlys i sentralenhet og oppdatering av ZD PRO programmvare for PC basert visning/overvåkning av anlegget.
</t>
    </r>
    <r>
      <rPr>
        <sz val="8"/>
        <color theme="1"/>
        <rFont val="Verdana"/>
        <family val="2"/>
      </rPr>
      <t xml:space="preserve">
Posten er en komplett leveranse av armatur inkl. all kobling, kursopplegg, montering med festebraketter, programmering og driftsetting mm. 
Referanseprodukt: NSE Diana ML/LL Wireless LED, IP65. 
</t>
    </r>
  </si>
  <si>
    <r>
      <t xml:space="preserve">Elektro-, automasjons- og ventilasjonstekniske arbeider 
</t>
    </r>
    <r>
      <rPr>
        <sz val="8"/>
        <color rgb="FF000000"/>
        <rFont val="Verdana"/>
        <family val="2"/>
      </rPr>
      <t xml:space="preserve">For arbeidene beskrevet i kapittelet gjelder tekniske krav, toleransekrav, og arbeids-/ytelseskrav i henhold til NS3420 Kap. R X BN, V, WL og Kap. 0. Krav i relevante NBI-byggdetaljblad gjelder generelt.
</t>
    </r>
    <r>
      <rPr>
        <b/>
        <sz val="8"/>
        <color rgb="FF000000"/>
        <rFont val="Verdana"/>
        <family val="2"/>
      </rPr>
      <t xml:space="preserve">
</t>
    </r>
    <r>
      <rPr>
        <sz val="8"/>
        <color rgb="FF000000"/>
        <rFont val="Verdana"/>
        <family val="2"/>
      </rPr>
      <t xml:space="preserve">Supplerende innledende tekst for prisbærende poster i dette delkapittel:
</t>
    </r>
    <r>
      <rPr>
        <u/>
        <sz val="8"/>
        <color rgb="FF000000"/>
        <rFont val="Verdana"/>
        <family val="2"/>
      </rPr>
      <t xml:space="preserve">
Orientering:
</t>
    </r>
    <r>
      <rPr>
        <sz val="8"/>
        <color rgb="FF000000"/>
        <rFont val="Verdana"/>
        <family val="2"/>
      </rPr>
      <t xml:space="preserve">Belysningsanlegget ved Bodø VGS YZ består i stor grad av fasademontert belysning for å belyse inngangspartier og gangareal mellom innganger på fasade øst. 
Utsyr beskrevet i påpølgende poster som lys og varmekabler skal integreres mot byggets SD-anlegg. Selv om det ikke står beskrevet i post så skal det prises inn eventuelle utvidelser av moduler som trengs for å integrere komponentene i SD-anlegg, dette gjelder også nødvendige utvidelser av lisenser og programmering.
</t>
    </r>
    <r>
      <rPr>
        <u/>
        <sz val="8"/>
        <color rgb="FF000000"/>
        <rFont val="Verdana"/>
        <family val="2"/>
      </rPr>
      <t>Omfang:</t>
    </r>
    <r>
      <rPr>
        <sz val="8"/>
        <color rgb="FF000000"/>
        <rFont val="Verdana"/>
        <family val="2"/>
      </rPr>
      <t xml:space="preserve">
Komplett montering av utelamper inkuldert nødvendig skjult kursopplegg bak nye fasadeplater og styring.
</t>
    </r>
    <r>
      <rPr>
        <u/>
        <sz val="8"/>
        <color rgb="FF000000"/>
        <rFont val="Verdana"/>
        <family val="2"/>
      </rPr>
      <t xml:space="preserve">Tekniske bestemmelser:
</t>
    </r>
    <r>
      <rPr>
        <sz val="8"/>
        <color rgb="FF000000"/>
        <rFont val="Verdana"/>
        <family val="2"/>
      </rPr>
      <t xml:space="preserve">Gjeldende regelverk er NEK400:2022, lyskulturs siste gjeldende publikasjoner.
Alle høyder på lysarmaturer må tilpasses eksisterende punkter og plassering. Armaturer må tilpasses bygningselementer. 
Denne tilpasning skal være inkludert i enhetsprisene. I tilbudet skal belysningsarmaturene være komplett med opphengsdetaljer.
</t>
    </r>
    <r>
      <rPr>
        <u/>
        <sz val="8"/>
        <color rgb="FF000000"/>
        <rFont val="Verdana"/>
        <family val="2"/>
      </rPr>
      <t>Lysberegninger:</t>
    </r>
    <r>
      <rPr>
        <sz val="8"/>
        <color rgb="FF000000"/>
        <rFont val="Verdana"/>
        <family val="2"/>
      </rPr>
      <t xml:space="preserve">
Lysberegninger for valgte armaturer skal inkluderes i postene og foreligge byggherren for gjennomgang i god tid før montering, lysberegninger skal vise til tilstrekkelig lys i inngangsparti og gangsoner langs med bygget og som miniumum tilfredstille UU og øvrig nevnte publikasjoner fra Lyskultur. Det skal tas hennsyn til omgivelser og påses at belysning ikke bidrar til lysforurensning. </t>
    </r>
  </si>
  <si>
    <t xml:space="preserve">Bygningsdel: Kameraovervåkning
Montering: utenpåliggende 
Plassering: Inn under nytt inngangsparti
Omfang og prisgrunnlag:
Posten omfatter komplett levering av kamera for overvåking av nytt ingangsparti. Dette inkluderer levering, montering, terminering, kabling og integrering av kamera mot byggets overordnede system. Det skal medtas nødvendige utvidelser av lisens for system, programmering og driftsettelse. Det må påregnes dialog med representant fra skolens driftspersonale for type, plassering og øvrig koordinering.
Referanseprodukt: AVA dome 360
</t>
  </si>
  <si>
    <r>
      <t>Bygningsdel: Lysarmatur for utendørs belysning 
Montering: utenpåliggende i tak nytt inngangsparti
Lyskilde: Integrert LED-lyskilde
Omfang og prisgrunnlag:
Denne posten omfatter armaturer montert under takoverbygg på nytt inngangsparti fasade øst. 
Posten omfatter komplett levering og montering av 6 stk. utenpåliggende downlights. Installasjon må tilpasses på stedet. Posten er en komplett leveranse av armatur inkl. all kobling, kabling, montering med festebraketter mm. Armaturer skal montert oppunder ny takoverbygg i inngangsparti til mellombygget. Kursoplegg tilknyttes eksisterende kursoplegg for fasadebelysning. Ved behov for flere kurser hentes det fra samme fordeler som dagens belysning og tilknyttes samme styring. Ved behov etableres kontaktor/ rele for styring av utelys via fotocelle.
Referanseprodukt:</t>
    </r>
    <r>
      <rPr>
        <sz val="8"/>
        <color rgb="FFFF0000"/>
        <rFont val="Verdana"/>
        <family val="2"/>
      </rPr>
      <t xml:space="preserve"> </t>
    </r>
    <r>
      <rPr>
        <sz val="8"/>
        <rFont val="Verdana"/>
        <family val="2"/>
      </rPr>
      <t>Glamox-Dn mini S140 1000 840 WB</t>
    </r>
  </si>
  <si>
    <t xml:space="preserve">Vindustype V-07: 
b = 1190
h = 1490
</t>
  </si>
  <si>
    <t>4.6.7</t>
  </si>
  <si>
    <t>4.26</t>
  </si>
  <si>
    <t>z</t>
  </si>
  <si>
    <r>
      <t xml:space="preserve">Hovedbedrift:  Entreprenøren skal være </t>
    </r>
    <r>
      <rPr>
        <u/>
        <sz val="8"/>
        <color theme="1"/>
        <rFont val="Verdana"/>
        <family val="2"/>
      </rPr>
      <t>hovedbedrift</t>
    </r>
    <r>
      <rPr>
        <sz val="8"/>
        <color theme="1"/>
        <rFont val="Verdana"/>
        <family val="2"/>
      </rPr>
      <t xml:space="preserve"> iht. Arbeidsmiljølovens § 15, med blant annet ansvar for vernerunder. </t>
    </r>
  </si>
  <si>
    <t>Byggrenhold: Omfatter renhold på byggeplassen, dvs. alle berørte rom og arealer utendørs, i tillegg til renhold av rigglokaler (spiserom, vaskerom, evt. toaletter som benyttes av egne og underentreprenørers ansatte). Entreprenøren skal generelt og som et minimum produsere etter metoder beskrevet i "Rent-Bygg Håndboken", relevant renhodsklasse. Renhold av entreprenørens midlertidige lokaler utføres etter gjeldende retningslinjer.</t>
  </si>
  <si>
    <t xml:space="preserve">Avsluttende byggrengjøring av alle berørte arealer.  </t>
  </si>
  <si>
    <t>Drift av byggeplass: Omfatter alle kostnader forbundet med drift av byggeplassen for eget kontraktarbeid, f.eks. gravemelding, framdriftsplanlegging og koordinering av arbeider, stillas/lift, avfallshåndtering, byggeplassgjerde mm.</t>
  </si>
  <si>
    <t xml:space="preserve">Avvikling av byggeplass (nedrigging): Omfatter komplett avvikling av byggeplass for eget kontraktsarbeid. </t>
  </si>
  <si>
    <t>Etablering (tilrigging): Omfatter etablering av eget kontraktsarbeid, dvs. forsikring, sikkerhetsstillelse, planlegging av kontraktsarbeidet og tilrigging av byggeplass. Omfatter også f.eks. rigging av byggestrøm, garderober, spiserom, avfallscontainere, stillas, gjerde mm. Ansvarsforsikring for alle kontraktsarbeider, sikkerhetsstillelse: Kostnader for ytelser i henhold til kontraktsbestemmelsene foran i beskrivelsen inngår.</t>
  </si>
  <si>
    <r>
      <t xml:space="preserve">Felleskostnader – Rigg og drift
</t>
    </r>
    <r>
      <rPr>
        <sz val="8"/>
        <color rgb="FF000000"/>
        <rFont val="Verdana"/>
        <family val="2"/>
      </rPr>
      <t xml:space="preserve">Rigg og Drift omfatter alle kostnader forbundet med gjennomføringen av arbeidene som ikke framgår av de enkelte poster i beskrivelsen og tilbudsskjema. 
Ytelser beskrevet i dette kapittelet skal prissettes i vedlagt prisskjema under «Rigg og drift». Alle ytelser beskrevet i kapitler foran i beskrivelsen skal inngå i de enkelte postene nedenfor.  </t>
    </r>
  </si>
  <si>
    <t xml:space="preserve">1.2
</t>
  </si>
  <si>
    <t xml:space="preserve">1.3
</t>
  </si>
  <si>
    <t xml:space="preserve">1.4
</t>
  </si>
  <si>
    <t xml:space="preserve">1.5
</t>
  </si>
  <si>
    <t xml:space="preserve">1.6
</t>
  </si>
  <si>
    <t xml:space="preserve">1.7
</t>
  </si>
  <si>
    <t xml:space="preserve">1.8
</t>
  </si>
  <si>
    <r>
      <rPr>
        <u/>
        <sz val="8"/>
        <color theme="1"/>
        <rFont val="Verdana"/>
        <family val="2"/>
      </rPr>
      <t>Geotekstil for separasjon: L</t>
    </r>
    <r>
      <rPr>
        <sz val="8"/>
        <color theme="1"/>
        <rFont val="Verdana"/>
        <family val="2"/>
      </rPr>
      <t xml:space="preserve">evering og utlegging av fiberduk, bruksklasse 3, på traubunn før utlegging av nye masser. Omfatter område for ny betongtrapp og områder for ny asfalt ved inngangsparti. </t>
    </r>
  </si>
  <si>
    <r>
      <rPr>
        <u/>
        <sz val="8"/>
        <color theme="1"/>
        <rFont val="Verdana"/>
        <family val="2"/>
      </rPr>
      <t>Graving :</t>
    </r>
    <r>
      <rPr>
        <sz val="8"/>
        <color theme="1"/>
        <rFont val="Verdana"/>
        <family val="2"/>
      </rPr>
      <t xml:space="preserve">  Gjelder område for nytt takoverbygg og ny trapp:  
Mengder er målt som antall m3 faste masser graving.  
Posten omfatter følgende arbeider: 
* Graving og opplasting av varierende masser for fundamentering av nytt takoverbygg til inngangsparti,  se tegning 00-B-21-20-01.
* Transport av masser til entreprenørens eget deponi (massetype er varierende og omfatter noe asfaltdekke, jord, grus, steinfylling. 
* Avretting/planering av traubunn slik at fiberduk kan legges direkte.   
</t>
    </r>
  </si>
  <si>
    <r>
      <rPr>
        <u/>
        <sz val="8"/>
        <color theme="1"/>
        <rFont val="Verdana"/>
        <family val="2"/>
      </rPr>
      <t>Isolering av fundamenter:</t>
    </r>
    <r>
      <rPr>
        <sz val="8"/>
        <color theme="1"/>
        <rFont val="Verdana"/>
        <family val="2"/>
      </rPr>
      <t xml:space="preserve">
Levering og utlegging av isolasjon XPS 250, tykkelse 50 mm under fundamenter og trapp. Se tegning 00-B-21-20-01.</t>
    </r>
  </si>
  <si>
    <r>
      <rPr>
        <u/>
        <sz val="8"/>
        <color theme="1"/>
        <rFont val="Verdana"/>
        <family val="2"/>
      </rPr>
      <t xml:space="preserve">Utlegging av løsmasser for fundamenter til takoverbygg mellombygg og ny betongtrapp: </t>
    </r>
    <r>
      <rPr>
        <sz val="8"/>
        <color theme="1"/>
        <rFont val="Verdana"/>
        <family val="2"/>
      </rPr>
      <t xml:space="preserve">
All nødvendig transport, levering og utlegging/komprimering av avrettingslag med telesikre og drenerende masser, for eksempel pukk 8/16 eller tilsvarende som underlag for fundamenter for nytt takoverbygg og betongtrapp. Avretting og komprimering i riktig høyde for utlegging av  isolasjon før forkaling og støp av fundamenter og betongtrapp. Se tegning 00-B-21-20-01.</t>
    </r>
  </si>
  <si>
    <r>
      <t xml:space="preserve">Fundament for betongtrapp i inngangsparti mellombygg
</t>
    </r>
    <r>
      <rPr>
        <sz val="8"/>
        <color theme="1"/>
        <rFont val="Verdana"/>
        <family val="2"/>
      </rPr>
      <t xml:space="preserve">Omfatter komplett fundament av betong for trapp i nytt inngangsparti mellombygg, se tegning 00-B-21-20-01.
Posten omfatter forskaling, armering og støp av fundament, inkl. avtrekking.  </t>
    </r>
  </si>
  <si>
    <r>
      <rPr>
        <u/>
        <sz val="8"/>
        <color theme="1"/>
        <rFont val="Verdana"/>
        <family val="2"/>
      </rPr>
      <t xml:space="preserve">Fotskraperist: </t>
    </r>
    <r>
      <rPr>
        <sz val="8"/>
        <color theme="1"/>
        <rFont val="Verdana"/>
        <family val="2"/>
      </rPr>
      <t xml:space="preserve">
Komplett levering og montering av sklisikker fotskraperist i varmforsinket stål m/grube ifm. etablering av ny betongtrapp til inngangspartiet, se post 2.6. Ca. størrelse 1,5x0,5 m. 
Tilkobling av grube for fotskraperist til eksisterende overvannsnett inkluderes, alle nødvendige rør- og tilpasningsarbeider for tilkobling til overvann inngår, innstøping av sluk med rist i bunn grube inngår også.    </t>
    </r>
  </si>
  <si>
    <r>
      <rPr>
        <u/>
        <sz val="8"/>
        <color theme="1"/>
        <rFont val="Verdana"/>
        <family val="2"/>
      </rPr>
      <t>Grunnarbeid for asfaltert område:</t>
    </r>
    <r>
      <rPr>
        <sz val="8"/>
        <color theme="1"/>
        <rFont val="Verdana"/>
        <family val="2"/>
      </rPr>
      <t xml:space="preserve">
Omfatter graving, avretting, levering og utlegging av bærelagsmasser av grus 0-22mm eller tilsvarende med omtrentlig tykkelse 50 mm for klargjøring for asfaltering under nytt takoverbygg og i randsoner rundt bygget hvor eksisterende asfalt er fjernet. Tilpasning mot eksisterende asfaltkant inngår. Avretting skal utføres med fall bort  fra inngangsparti og trapp mot øst.  </t>
    </r>
  </si>
  <si>
    <r>
      <rPr>
        <u/>
        <sz val="8"/>
        <color theme="1"/>
        <rFont val="Verdana"/>
        <family val="2"/>
      </rPr>
      <t>Asfaltering:</t>
    </r>
    <r>
      <rPr>
        <sz val="8"/>
        <color theme="1"/>
        <rFont val="Verdana"/>
        <family val="2"/>
      </rPr>
      <t xml:space="preserve">
Levering og legging av varmprodusert asfaltdekke AGB 16 med 50 mm tykkelse på område som angit</t>
    </r>
    <r>
      <rPr>
        <sz val="8"/>
        <rFont val="Verdana"/>
        <family val="2"/>
      </rPr>
      <t xml:space="preserve">t i post 2.8 </t>
    </r>
    <r>
      <rPr>
        <sz val="8"/>
        <color theme="1"/>
        <rFont val="Verdana"/>
        <family val="2"/>
      </rPr>
      <t xml:space="preserve">Grunnarbeid for asfaltert område. Tilpasning/finavretting/håndlegging inntil konstruksjoner, grunnmur mm. inngår. 
</t>
    </r>
  </si>
  <si>
    <t>Gjenmuring av åpning i yttervegg
Omfatter alle nødvendige arbeider i forbindelse med gjenmuring av dør- og vindusåpninger i yttervegg hvor det ikke skal monteres nye vinduer/dører. Følgende arbeider inngår: Murverk av lettklinker (Leca), entreprenør velger tykkelse/dimensjon og fugearmering basert på tilstøtende vegger. Innboring og faststøping av forankringsjern Ø10-12 mm i sider etter behov. Innvendig overflate ferdig pusset og malt i farge tilsvarende som øvrig vegg. Utvendig overflate slammes slik at flaten er klar for ny utforing av vegg med tilleggsisolering etc.  
Vindusåpning V-07: 
b = 1000
h = 1200</t>
  </si>
  <si>
    <r>
      <rPr>
        <u/>
        <sz val="8"/>
        <color theme="1"/>
        <rFont val="Verdana"/>
        <family val="2"/>
      </rPr>
      <t>Demontering av bygningsdeler:</t>
    </r>
    <r>
      <rPr>
        <sz val="8"/>
        <color theme="1"/>
        <rFont val="Verdana"/>
        <family val="2"/>
      </rPr>
      <t xml:space="preserve">
Bygningsdel: Gateskap svakstrøm 
Beskrivelse: Omfatter utendørs gateskap, sannsynligvis for svakstrøm tilhørende telenor. Skap må midlertidig flyttes ut fra vegg slik at alle arbeider med fasaden kan utføres og ferdigstilles før skapet remonteres inntil vegg. Flytting av skap utføres av elektriker i samarbeid med Telenor/kabelselskap eller dens underentreprenør. Posten inkluderer all nødvendig kommunikasjon/avklaring inkludert nødvendige meldinger for flytting og remontering av skap.
</t>
    </r>
  </si>
  <si>
    <r>
      <rPr>
        <u/>
        <sz val="8"/>
        <color theme="1"/>
        <rFont val="Verdana"/>
        <family val="2"/>
      </rPr>
      <t>Demontering av bygningsdeler:</t>
    </r>
    <r>
      <rPr>
        <sz val="8"/>
        <color theme="1"/>
        <rFont val="Verdana"/>
        <family val="2"/>
      </rPr>
      <t xml:space="preserve">
Bygningsdel: Mindre elektroteknisk utstyr
Beskrivelse: Demontering, mellomlagring og remontering av fastmontert elektroteknisk utstyr på yttervegg som f.eks. utefølere, 3 stk. panel for adgangskontroll v/innganger, tidligere nødlys og utgangslys over innganger, 3 stk. overvåkningskameraer utvendige kabler montert på vegg, mm. All rensk av festemidler inngår i posten. likeledes mellomlagring og remontering etter at ny vegg er ferdig. Arbeider utføres av elektriker. Lys og nødlys som demonteres ved inngang mellombygg hvor nytt inngangsparti etableres skal ikke remonteres, her skal det leveres ny belysning (se post 5.2/5.3/5.5) Nøyaktig plassering av overvåkningskameraer avklares med driftsleder Bodø VGS/byggeleder før remontering. </t>
    </r>
  </si>
  <si>
    <r>
      <rPr>
        <u/>
        <sz val="8"/>
        <color theme="1"/>
        <rFont val="Verdana"/>
        <family val="2"/>
      </rPr>
      <t>Riving av bygningsdeler:</t>
    </r>
    <r>
      <rPr>
        <sz val="8"/>
        <color theme="1"/>
        <rFont val="Verdana"/>
        <family val="2"/>
      </rPr>
      <t xml:space="preserve">
Bygningsdel: Ventilasjonsinntak og avkast.
Beskrivelse: Posten inkluderer alle nødvendige arbeider med demontering av eksisterende luftinntak og avkastrør og demontering av ventil på ytervegg i 3. etasje. Tilpasning av ventilasjonskanaler inngår også, siden veggliv etter tilleggsisolering kommer ca. 20 cm lenger ut.  Se vedlagte bilder. Nye inntaksrister medtas i egen post i kap. 3. </t>
    </r>
  </si>
  <si>
    <r>
      <rPr>
        <u/>
        <sz val="8"/>
        <color theme="1"/>
        <rFont val="Verdana"/>
        <family val="2"/>
      </rPr>
      <t>Demontering av bygningsdeler:</t>
    </r>
    <r>
      <rPr>
        <sz val="8"/>
        <color theme="1"/>
        <rFont val="Verdana"/>
        <family val="2"/>
      </rPr>
      <t xml:space="preserve">
Bygningsdel: Ventilasjonskanal
Beskrivelse: Posten inkluderer alle nødvendige arbeider med demontering og remontering samt nødvendig tilpasning av 2 stk. eksisterende ventilasjonskanaler ført over tak fra Bygg Z v/mellombygget. Nødvendige tilpasninger ifbm. utforing av yttervegg inngår også.  </t>
    </r>
  </si>
  <si>
    <r>
      <rPr>
        <u/>
        <sz val="8"/>
        <color theme="1"/>
        <rFont val="Verdana"/>
        <family val="2"/>
      </rPr>
      <t>Riving av bygningsdeler:</t>
    </r>
    <r>
      <rPr>
        <sz val="8"/>
        <color theme="1"/>
        <rFont val="Verdana"/>
        <family val="2"/>
      </rPr>
      <t xml:space="preserve">
Bygningsdel: Ytterdører (slag- og skyvedører)
Beskrivelse: Omfatter riving av alle typer ytterdører med varierende beslag, karmer, foringer og listverk. 
Sluttilstand: Døråpninger er ferdig rensket og klart for etterisolering av yttervegg og montasje av nye dører. Se også vedlagte rivetegninger for omfang APR100 – APR104. Dimensjoner og type dører varierer og er som angitt under: 
-	1 stk. enfløyet dør m/sidefelt i glass. Ca. størrelse b=1200 og h=2100. Mellombygget: </t>
    </r>
  </si>
  <si>
    <t xml:space="preserve">2 stk. skyvedører med motorstyring inkl. tilhørende kabling mm. Ca. størrelse b=2000 og h=2100. Bildene i denne posten og neste post viser totalt 2 stk. tofløyete dører og 2 stk. skyvedører. Inngangsparti Nord: </t>
  </si>
  <si>
    <t xml:space="preserve">1 stk. tofløyet dør med to sidefelt i glass. Ca. størrelse b=2500 og h=2100. Mellombygget: </t>
  </si>
  <si>
    <t xml:space="preserve">2 stk. tofløyete dører med tilhørende dørautomatikk. Ca. størrelse b=2000 og h=2100. Bildene i denne posten og forrige post viser totalt 2 stk. tofløyete dører og 2 stk. skyvedører. Inngangsparti Nord: </t>
  </si>
  <si>
    <t xml:space="preserve">Bygningsdel: Nytt takoverbygg inngangsparti mellombygget
Beskrivelse: Posten inkluderer levering og montering komplett nytt takoverbygg ifm. ombygging av dagens inngangsparti til mellombygget og tilleggsisolering og platekledning av eksisterende del av inngangspartiet. Det henvises til vedlagte ARK-tegninger og RIB-tegninger. 
Posten omfatter følgende arbeider: 
- Ribord dimensjon 48x198 boltet fast i betongvegg med 5 stk Hilti HSA M16 ekspansjonsanker ca. c/c 1200mm. Se ARK tegn. 
- Bjelkelag for tak til nytt inngangsparti, limtre GL30C 225x115 c/c600mm festet til ribord med egnet bjelkesko, oppforet fall fra vegg, opplagret på bjelke i forkant og festet med vinkelbeslag. Se tegn. ARK.
- Bjelke 140x315 i forkant, opplagt på limtresøyler. Nødvendig opplegg er 160mm på endesøylene og 400mm på midtsøylen, løses med mellomleggsplater av stål. Innfestning søyle/bjelke skal være beslag av galv. stål med min. 8 skruer ø5. Innfestningsdetlaj avklares med RIB. 
- Søyle i limtre 115x115 mm forankret i nytt fundament med gjennomgangsbolter Ø16 og skruer, som vist på detalj. Mørkbeiset.
- Spilehimling under tak utvendig, vertikalmonterte, impregnerte spiler 30x73mm cc/150 mm. Mørkbeiset.
  Hulltraking for innfelte spotlights inngår. Kubbing for innfesting av innfelte lys/spotlights inngår. 
- Spikerslag for spilevegg – horisontalt montert 48x98 mm cc/600 mm. Mørkbeiset
- Spilevegg av vertikalmonterte, impregnerte spiler 30x73mm cc/150 mm. Mørkbeiset. 
- Tilleggsisolering av eksisterende inngangsparti 100 mm. Klargjort for montering av spilekledning. 
- Utlekting for tilleggsisolering, sløyfer, lekter av nødvendig dimensjon for etablering av ny platekledning. 
- Ny taktekking over eksisterende tak til dagens inngang og over nytt tak. Ny tekking av PVC-folie, mekanisk festet. 150 mm isolasjon. Fall fra vegg ivaretas ved kiler av isolering. Takvann føres til eksisterende nedløp via gjennomføringer i gesims. Evt. riving av eksisterende taktekking med beslag mm. inngår også. Tilpasninger av tekking mot tilstøtende vegger med veggbeslag inngår.  Eksisterende takutstikk kuttes glatt med yttervegg iht. ARK-tegning. Gesimsbeslag i sort utførelse langs hele taket inngår også. 
- Innfesting av el. varmekabel på taktekking (for snøsmelting). 
- Ny sittebenk i impregnert mørkbeiset tre. Lengde ca. 2,5 m. Rammeverk 98x148 mm impregnert trevirke, mørkbeiset. Spiler i mørkbeiset impregnert tre 30x73 mm. jfr. ARK-tegning. Nødvendige festemidler inngår også. Rustfrie skruer min. A2 i nødvendige dimensjoner. Sittebenk forankres i vegg. 
- 2 stk. håndløpere til ny betongtrapp. 1 stk. montert på vegg på skole, og 1 stk montert på spilevegg. Håndløper i trevirke, med samme farge som spilevegg.
</t>
  </si>
  <si>
    <t xml:space="preserve">Bygningsdel: Hulltaking yttervegg. 
Beskrivelse: Div. gjennomføringer/hulltaking for kabelføringer til utvendig belysning, adgangskontroll, solavskjerming, andre elektriske installasjoner og mindre rør- og kanalføringer med størrelse inntil Ø50 mm. Hulltaking over ferdig himling innvendig i rom.  
Mengderegler: Regulerbar mengde. Mengde måles i antall stk. gjennomføringer. </t>
  </si>
  <si>
    <t xml:space="preserve">Vindustype V-04: 
b = 1790
h = 2090
</t>
  </si>
  <si>
    <t xml:space="preserve">Vindustype V-05: 
b = 2190
h = 1050
</t>
  </si>
  <si>
    <t xml:space="preserve">Vindustype V-06: 
b = 1790
h = 3190
</t>
  </si>
  <si>
    <t xml:space="preserve">Vindustype V-08: 
b = 1790
h = 1190
</t>
  </si>
  <si>
    <t xml:space="preserve">Vindustype V-09: 
b = 2490
h = 930
</t>
  </si>
  <si>
    <t>4.6.8</t>
  </si>
  <si>
    <t>4.6.9</t>
  </si>
  <si>
    <t>4.6.10</t>
  </si>
  <si>
    <t xml:space="preserve">Vindustype V-10: 
b=2990
h=2090
</t>
  </si>
  <si>
    <t xml:space="preserve">Vindustype V-11: 
b=1390
h=1290
</t>
  </si>
  <si>
    <t>4.6.11</t>
  </si>
  <si>
    <t>4.6.12</t>
  </si>
  <si>
    <t>4.6.13</t>
  </si>
  <si>
    <t>4.6.14</t>
  </si>
  <si>
    <t xml:space="preserve">Vindustype V-12: 
b=2490
h=1990
</t>
  </si>
  <si>
    <t xml:space="preserve">Vindustype V-13: 
b=2490
h=1790
</t>
  </si>
  <si>
    <t xml:space="preserve">Vindustype V-14: 
b=1390
h=1390
</t>
  </si>
  <si>
    <t xml:space="preserve">Vindustype V-15: 
b=1190
h=1790
</t>
  </si>
  <si>
    <t xml:space="preserve">Vindustype V-16: 
b=1190
h=1990
</t>
  </si>
  <si>
    <t xml:space="preserve">
Dørtype YD-03: 
b = 1790
h = 2090</t>
  </si>
  <si>
    <t>4.6.15</t>
  </si>
  <si>
    <r>
      <rPr>
        <u/>
        <sz val="8"/>
        <color theme="1"/>
        <rFont val="Verdana"/>
        <family val="2"/>
      </rPr>
      <t>Demontering av bygningsdeler:</t>
    </r>
    <r>
      <rPr>
        <sz val="8"/>
        <color theme="1"/>
        <rFont val="Verdana"/>
        <family val="2"/>
      </rPr>
      <t xml:space="preserve">
Bygningsdel: Taknedløp
Beskrivelse:  Demontering, mellomlagring og remontering av eksisterende taknedløp. Posten inkluderer totalt 6 stk. taknedløp á lengder ca. 14m med tilhørende festebraketter, bend, overganger mm.  </t>
    </r>
  </si>
  <si>
    <r>
      <t xml:space="preserve">Bygningsdel: Innvendig utforing og belistning for vindu
Materiale: Limtre foring, gerikt av tre.  12x58 mm 
Overflatebehandling: Ferdig malt, hvit farge.
Dimensjon: Bredde foringer inntil ca. 350 mm. Gerikt 12x58 mm. 
Over, på sider og under vinduer. Foringer monteres/limes i U-profiler på vindu som vist på detaljtegn. fra arkitekt. Gerikter stiftes til foring på vanlig måte.  
Farge: Hvit.
Entreprenøren kontrollmåler og tilpasser alle innvendige utforinger til nødvendig bredde. 
</t>
    </r>
    <r>
      <rPr>
        <sz val="8"/>
        <rFont val="Verdana"/>
        <family val="2"/>
      </rPr>
      <t xml:space="preserve">x)	Mengderegler
Mengden målt som totalt antall antall løpemeter utforing rundt vindu: 
Ca. 8,4 lm pr. vindu type V01
Ca. 8,4 lm pr. vindu type V02
Ca. 7,4 lm pr. vindu type V03
Ca. 7,8 lm pr. vindu type V04
Ca. 3,3 lm pr. vindu type V05
Ca. 5 lm pr. vindu type V06
Ca. 5,4 lm pr. vindu type V07
Ca. 6 lm pr. vindu type V08
Ca. 6,9 lm pr. vindu type V09
Ca. 10,2 lm pr. vindu type V10
Ca. 5,4 lm pr. vindu type V11
Ca. 9 lm pr. vindu type V12
Ca. 8,6 lm pr. vindu type V13
Ca. 5,6 lm pr. vindu type V14
Ca. 6 lm pr. vindu type V15
Ca. 6,5 lm pr. vindu type V16
</t>
    </r>
  </si>
  <si>
    <t xml:space="preserve">Innvendig solavskjerming: 
Screen/gardin, levering og montering, se detaljtegning AD601. Hvit farge, tilpasset hver enkelt vindustype. Montert i smyg som vist.  Varierende dim., samlet mengde er målt som antall vinduer. </t>
  </si>
  <si>
    <t>Bygningsdel: Ytterdører - tofløyete slagdører med glassfelt og sidefelt som vist på tegning nr. AS 400 Dørskjema
Omfang: Levering, innsetting, fuging/tetting, se også tegn. AD601.
Materiale: Aluminium
Slagretning: Tofløyet utadslående
Brannmotstand: Ingen
Varmegjennomgang: U-verdi = 1.0 W/m²K eller bedre
Luftlydisolasjon: Laboratoriemålt reduksjonstall minimum Rw = 33 dB 
Innbruddsmotstand: Motstandsklasse 2
Solfaktor: 0,60
Terskel: HC terskel, aluminium, god tetting mot slagregn/nedbør
Overflatebehandling: Lakkert, farger iht. leverandørens standard fargekart, se dørskjema, avklares endelig med byggherre i forkant av bestilling. 
Krav til glass: Sikkerhetsglass, se dørskjema.
Dimensjon: varierer, se dørskjema. 
Maksimal åpningskraft: Krav iht. UU, tilrettelagt for rømning. Maksimal åpningskraft 30 N. 
Forberedelse for tilleggslåser- og beslag inkludert som angitt på dørskjema. 
Det inkluderes også beslag under terskel med underlag, fuging/tetting etc. for tilpasning til underlag, i tillegg til beslag over fuger i sider og over veggfelt i lakkert aluminium som tilpasses tilstøtende veggflater. 
Komplett ny dørautomatikk inngår i posten. Dørvrider, alle skilt, dørlukker, karmoverføring, og forberedelse av dør for "lukket-låst-funksjon" med el. sluttstykke, trekkerør etc. for tilkobling til adgangskontrollanlegg inkluderes. Se eget dørskjema for ytterligere informasjon.  (tegn. AS400). 
Dørtype YD-01: 
b = 2390
h = 2090</t>
  </si>
  <si>
    <t>Bygningsdel: Innvendig utforing og belistning for dør
Materiale: Limtre og gerikt av treverk
Overflatebehandling: Ferdig malt, farge tilsv. dørfarge. 
Dimensjon: Bredder foring inntil ca. 350 mm, gerikt 12x58 mm. 
Over og på sider av ytterdører. 
Entreprenøren kontrollmåler og tilpasser alle innvendige utforinger til nødvendig bredde. 
x)	Mengderegler
Mengden målt som totalt antall antall løpemeter  utforing/omkrets over og på sider av dør ekskl. terskel. 
Ca. 6,6 lm pr. dør type YD1 
Ca. 5,7 lm pr. dør type YD2
Ca. 6 lm pr. dør type YD3 
Ca. 6 lm pr. dør type YD4
Ca. 7,3 lm pr. dør type YD5</t>
  </si>
  <si>
    <t xml:space="preserve">Malerarbeider: 
Beskrivelse: Behandling av eksisterende og nye mur/betongoverflater ifm. tetting av tidligere åpninger i yttervegg hvor dører og vinduer har vært plassert. 
Følgende arbeider inngår:  
- Nødvendigg tildekking av tilstøtende arealer
- Inntil 3 ganger helsparkling/flekksparkling i overganger vinduer/dører etter behov.
- Grunnstrøk
- Mellomstrøk, evt. flekking 
- 2 strøk maling, interiørmaling tilsvarende tilstøtende veggflater. Evt. måling for å bestemme farge er inkludert i posten. 
Omfatter følgende: 
- Tidl. døråpninger i inngangsparti nord, ca. 10 m² (jfr. rivepost for aktuelle dører)
- Tidl. vindusåpning i mellombygg ca. 4 m² (jfr. rivepost for aktuelt vindu)
- Tidl. døråpning i yttervegg inngangsparti mellombygg, ca. 10 m²
</t>
  </si>
  <si>
    <t>Skilting fasade: 
Omfatter komplett levering og montering av skilt iht. vedlagt skiltmal.
FONTER
Fasade, Henvisning og Orienteringsskilt: Cachet og Arial
Dørskilt: Arial
Skriftstørrelse velges ut fra leseavstand
Skrifttype skal være ren, uten seriffer og ikke i kursiv. Små bokstaver (minuskler) er å foretrekke, men
skolenavn skal alltid stå med store bokstaver (versaler).
FARGER
Det skal være god kontrast mellom bakgrunnen og teksten eller symbolet.
Sort tekst mot hvit eller lys grå bakgrunn. Eventuelt lys tekst mot mørk bakgrunn.
Skiltene skal ikke ha blank overflate, siden dette gir sjenerende reflekser ved belysning.
LOGO
Logo skal bestå av fylkevåpen og tekst i korrekt typografi og farger jfr. Nordland Fylkeskommunes
profilhåndbok. Fylkesvåpenet skal aldri stå alene.
Nordland Fylkeskommunes designelement brukes for noen typer skilt som angitt.
Profilhåndbok samt nedlastbare logoer og designelement finnes på fylkeskommunnes nettsider www.nfk.no/profil.
Ved utarbeidelse av skilt skal alle skiltdesign forelegges for godkjenning av byggherre før produksjon og montering av skilt gjennomføres.
Se også vedlagt skiltmal for fylkeskommunale bygg som er vedlagt mengdebeskrivelsen. 
x)	Mengderegler
RS komplett levering og montering av alle skilt. 
Følgende skilt skal leveres: 
1 stk: "BODØ VIDEREGÅENDE SKOLE - montert på platekledning over nytt inngangsparti inngang A. 
1 stk: "A" - Skrift synlig begge sider (se vedlagte ARK-tegninger) - montert på platekledning over nytt inngangsparti inngang A</t>
  </si>
  <si>
    <t xml:space="preserve">Bygningsdel: Reparasjon av betongskader 
Omfatter eksisterende takutstikk, se bilder og fasadetegninger.  
Posten omfatter reparasjoner av betongskader på betongkonstruksjon på takutstikk fasade øst. Betongskader skal utbedres - dette omfatter følgende arbeidsoperasjoner: 
- Fjerning av løs/dårlig betong.
- Armering rengjøres og korrosjonsbeskyttes.
- Sementbasert heftbro påføres betong før ny påstøp.
- Fiberarmert reparasjonsmørtel.
- Overflatebehandling: 
- Maling av betong inngår også. Betongoverflater påføres min. 2 lag egnet diffusjonsåpen maling, 
- Referansefarge: Iht. leverandørens fargekart etter avtale med byggherre. </t>
  </si>
  <si>
    <t xml:space="preserve">Bygningsdel: Sidebeslag på dører 
Materiale: Aluminium
Overflatebehandling og farge: Natureloksert aluminium
a)	Omfang og prisgrunnlag
Lengde lik høyde på dører. Alle mål kontrolleres av entreprenør før bestilling. 
x)	Mengderegler
Mengden målt som totalt antall antall løpemeter  beslag mot dør dvs. som følger : 
Ca. 4,2 lm pr. dør type YD1 
Ca. 4,2 lm pr. dør type YD2
Ca. 4,2 lm pr. dør type YD3 
Ca. 4,2 lm pr. dør type YD4
Ca. 4,2 lm pr. dør type YD5
</t>
  </si>
  <si>
    <t>Vindustype V-02
b = 2190
h = 1950</t>
  </si>
  <si>
    <t>Vindustype V-03
b = 790
h = 2890</t>
  </si>
  <si>
    <t>Vindustype V-05
b = 2190
h = 1050</t>
  </si>
  <si>
    <t>Vindustype V-06
b = 1790
h = 3190</t>
  </si>
  <si>
    <t>3.17.7</t>
  </si>
  <si>
    <t>3.17.8</t>
  </si>
  <si>
    <t>3.17.9</t>
  </si>
  <si>
    <t>3.17.10</t>
  </si>
  <si>
    <t>3.17.11</t>
  </si>
  <si>
    <t>3.17.12</t>
  </si>
  <si>
    <t>3.17.13</t>
  </si>
  <si>
    <t>3.17.14</t>
  </si>
  <si>
    <t>Vindustype V-07
b = 1190
h = 1490</t>
  </si>
  <si>
    <t>3.17.15</t>
  </si>
  <si>
    <t>Vindustype V-08
b = 1790
h = 1190</t>
  </si>
  <si>
    <t>Vindustype V-09
b = 2490
h = 930</t>
  </si>
  <si>
    <t>Vindustype V-10
b = 2990
h = 2090</t>
  </si>
  <si>
    <t>Vindustype V-11
b = 1390
h = 1290</t>
  </si>
  <si>
    <t>Vindustype V-12
b = 2490
h = 1990</t>
  </si>
  <si>
    <t>Vindustype V-13
b = 2490
h = 1790</t>
  </si>
  <si>
    <t>Vindustype V-14
b = 1390
h = 1390</t>
  </si>
  <si>
    <t>Vindustype V-15
b = 1190
h = 1790</t>
  </si>
  <si>
    <t>Vindustype V-16
b = 1190
h = 1990</t>
  </si>
  <si>
    <r>
      <t xml:space="preserve">Tømrerarbeider
</t>
    </r>
    <r>
      <rPr>
        <sz val="8"/>
        <color rgb="FF000000"/>
        <rFont val="Verdana"/>
        <family val="2"/>
      </rPr>
      <t xml:space="preserve">For arbeidene beskrevet i kapittelet gjelder tekniske krav, toleransekrav, og arbeids-/ytelseskrav i henhold til NS3420 Kap. C, N, P, Q, R og S og Kap. 0. Krav i relevante NBI-byggdetaljblad gjelder generelt.
Dette kapitlet omfatter alle tømrerarbeider ifm. fasaderenovering av fasade øst og oppføring av nytt inngangsparti mellombygg. Dette inkluderer også nye dører og vinduer. 
Post for oppføring av nytt takoverbygg og inngangsparti til mellombygg er RS-post som inkluderer komplett oppføring av nytt takoverbygg/inngangsparti til mellombygget. 
</t>
    </r>
    <r>
      <rPr>
        <u/>
        <sz val="8"/>
        <color rgb="FF000000"/>
        <rFont val="Verdana"/>
        <family val="2"/>
      </rPr>
      <t xml:space="preserve">Spesielt vedr. dører og vinduer:
</t>
    </r>
    <r>
      <rPr>
        <sz val="8"/>
        <color rgb="FF000000"/>
        <rFont val="Verdana"/>
        <family val="2"/>
      </rPr>
      <t xml:space="preserve">Brannteknisk notat og branntegninger gjelder som prisgrunnlag.  
Alle dører er angitt i vedlagt mengdeliste/dørskjema der dimensjoner, materialer, kvaliteter, brannkrav, lydkrav mm. framgår. Mengder er generelt faste (reguleres ikke).  
</t>
    </r>
    <r>
      <rPr>
        <sz val="8"/>
        <color rgb="FFFF0000"/>
        <rFont val="Verdana"/>
        <family val="2"/>
      </rPr>
      <t xml:space="preserve">
</t>
    </r>
    <r>
      <rPr>
        <sz val="8"/>
        <color theme="1"/>
        <rFont val="Verdana"/>
        <family val="2"/>
      </rPr>
      <t>Se vedlagt tegningsmateriale.</t>
    </r>
    <r>
      <rPr>
        <sz val="8"/>
        <color rgb="FFFF0000"/>
        <rFont val="Verdana"/>
        <family val="2"/>
      </rPr>
      <t xml:space="preserve"> </t>
    </r>
  </si>
  <si>
    <r>
      <rPr>
        <u/>
        <sz val="8"/>
        <color rgb="FF000000"/>
        <rFont val="Verdana"/>
        <family val="2"/>
      </rPr>
      <t>Deponering av rivingsmasser:</t>
    </r>
    <r>
      <rPr>
        <sz val="8"/>
        <color rgb="FF000000"/>
        <rFont val="Verdana"/>
        <family val="2"/>
      </rPr>
      <t xml:space="preserve">
Rivemasser skal kildesorteres minimum 60 % og leveres til godkjent avfallsmottak. Alle deponeringskostnader skal medtas. Entreprenør har ansvar 
for å håndtere bygningsdeler med innhold av helse- og miljøfarlige stoffer på en forsvarlig måte, selv om det skulle være utelatt i beskrivelsen. Ved 
mistanke om fraksjoner med helse- og miljøfarlig avfall, skal rive-/saneringsarbeidet stanses. Undersøkelser og eventuelt supplerende prøvetaking 
må foretas, for å påvise eller friskmelde innhold av helse- eller miljøfarlige stoffer. Byggherren skal varsles umiddelbart ved mistanke om fraksjoner 
med helse- og miljøfarlig avfall.
Entreprenøren skal generelt utvise aktsomhet under alle rivingsarbeider og omgående stanse pågående arbeid, og varsle byggherren ved mistanke om 
asbestinnhold i materialer som vil kunne bli berørt under arbeidene, også andre materialer enn de som er omhandlet i beskrivelsen. 
Dersom bygningsdelene inneholder asbest skal sanering utføres av autorisert firma etter gjeldende regler. Eventuelle asbestsaneringsarbeider skal 
meldes til Arbeidstilsynet på fastsatt skjema.     
</t>
    </r>
    <r>
      <rPr>
        <u/>
        <sz val="8"/>
        <color rgb="FF000000"/>
        <rFont val="Verdana"/>
        <family val="2"/>
      </rPr>
      <t>Tildekking:</t>
    </r>
    <r>
      <rPr>
        <sz val="8"/>
        <color rgb="FF000000"/>
        <rFont val="Verdana"/>
        <family val="2"/>
      </rPr>
      <t xml:space="preserve">
Flater som ikke berøres av arbeidene (vinduer, dører, veggfelt etc.) skal generelt holdes tildekket i byggetida slik at nedstøving/tilskitning 
unngås, se også riggkapittel (avsnitt om rent bygg).</t>
    </r>
  </si>
  <si>
    <r>
      <t xml:space="preserve">Rivingsarbeider
</t>
    </r>
    <r>
      <rPr>
        <sz val="8"/>
        <color rgb="FF000000"/>
        <rFont val="Verdana"/>
        <family val="2"/>
      </rPr>
      <t xml:space="preserve">For arbeidene beskrevet i kapittelet gjelder tekniske krav, toleransekrav, og arbeids-/ytelseskrav i henhold til NS3420 kap. CD. Det henvises til 
standarden for utfyllende informasjon om hva ytelsene inkluderer. 
Rivingsarbeidene skal generelt utføres med aktsomhet slik at konstruksjoner som skal bevares ikke skades. Alle rivingsmaterialer skal når 
annet ikke er angitt fjernes fra byggeplassen og deponeres iht. regler fra offentlige myndigheter og Nordland Fylkeskommunes generelle krav til 
håndtering av avfall. Se poster i Kapittel 01 Rigg og Drift og generell del. 
I tillegg er det gjennomført miljøkartlegging i bygg Y og Z og alle vinduer er gjennomgått med hensyn på risiko for farlig avfall. 
Se rapport fra miljøkartlegging vedlagt anbudsmaterialet. 
Arbeidene omfatter riving av fasader som vist på vedlagte tegninger og detaljer og omfatter blant annet følgende arbeidsoperasjoner: 
-	Forberedende demontering og riving av tekniske installasjoner som f.eks solavskjerming, kameraovervåkning, utvendig belysning, lys, mm. 
på/ved/rundt fasader og grunnmur. 
-	Riving av vinduer inklusive foringer, listverk, isolasjon etc. 
-	Riving av slisser i eksisterende tilleggsisolering i fasade øst (STO-puss med isolering) Noe innslag av fibersementplater, 
sponplater/OSB-plater lekter, sløyfer, vindsperre mm. 
</t>
    </r>
    <r>
      <rPr>
        <u/>
        <sz val="8"/>
        <color rgb="FF000000"/>
        <rFont val="Verdana"/>
        <family val="2"/>
      </rPr>
      <t>Gjennomføring:</t>
    </r>
    <r>
      <rPr>
        <sz val="8"/>
        <color rgb="FF000000"/>
        <rFont val="Verdana"/>
        <family val="2"/>
      </rPr>
      <t xml:space="preserve">
De fleste berørte rom er i bruk utenfor skoleferien. Arbeidene må derfor koordineres med Bodø VGS driftsavdeling slik at en omforent framdriftsplan utarbeides før arbeidene tar til. Gjennomføring av arbeidene, rekkefølge av rom mm. skal gjennomgås og klareres med byggherre, byggeleder og Bodø VGS før arbeidene starter. 
Entreprenøren utfører selv midlertidig flytting av inventar innenfor hvert enkelt rom. Tildekking av møbler inngår også som del av dette arbeidet, og utføres av entreprenøren. Nødvendig demontering og remontering av eventuelt fastmontert utstyr som berøres av arbeidene (f.eks. gardiner, gardinskinner, persienner, møbler mm.) inngår. Arbeider utføres på aktsomt vis i samråd med driftsavdelingen til Bodø VGS. Eventuelle el. arbeider i forbindelse med brystningskanaler utføres, kabler frakobles/gjøres strømløst av entreprenørens el. installatør ved behov. Alt møblement flyttes tilbake til opprinnelig plassering etter at utvask/rengjøring er ferdigstilt. </t>
    </r>
    <r>
      <rPr>
        <b/>
        <sz val="8"/>
        <color rgb="FF000000"/>
        <rFont val="Verdana"/>
        <family val="2"/>
      </rPr>
      <t xml:space="preserve">
</t>
    </r>
    <r>
      <rPr>
        <u/>
        <sz val="8"/>
        <color rgb="FF000000"/>
        <rFont val="Verdana"/>
        <family val="2"/>
      </rPr>
      <t>Festemidler etc.:</t>
    </r>
    <r>
      <rPr>
        <sz val="8"/>
        <color rgb="FF000000"/>
        <rFont val="Verdana"/>
        <family val="2"/>
      </rPr>
      <t xml:space="preserve">
I postene skal det generelt innkalkuleres rensk/fjerning av eksisterende festemidler slik at flater er klare for innfesting av nye konstruksjoner og/eller påføring av nye materialsjikt etter at rivingsarbeidene er ferdigstilt. Dersom det er beskrevet demontering og remontering skal nye festemidler generelt innkalkuleres i postene. 
</t>
    </r>
  </si>
  <si>
    <r>
      <rPr>
        <u/>
        <sz val="8"/>
        <color theme="1"/>
        <rFont val="Verdana"/>
        <family val="2"/>
      </rPr>
      <t>Riving av bygningsdeler:</t>
    </r>
    <r>
      <rPr>
        <sz val="8"/>
        <color theme="1"/>
        <rFont val="Verdana"/>
        <family val="2"/>
      </rPr>
      <t xml:space="preserve">
Bygningsdel: Vinduer
Beskrivelse: Omfatter riving av alle typer vinduer med varierende beslag (sålebenkbeslag, sidebeslag, vannbrett mm.) og karmer og innvendig listverk og foringer. Se også vedlagte rivetegninger for omfang APR100 – APR104. Alder på vinduer varierer, de fleste er utskiftet ca. 2004. For håndtering av vinduer som rives, se rapport fra miljøkartlegging (vedlagt anbudsmaterialet). Kostnader for riving og deponering av vinduer skal inkluderes slik det er beskrevet i miljøkartleggings-rapporten.  
Sluttilstand: Vindusåpninger ferdig rensket og klart for etterisolering av yttervegg og montasje av nye vinduer. Dimensjoner og type vinduer varierer og er som angitt under og i følgende underposter: 
Vindustype V-01
b = 2190
h = 1950</t>
    </r>
  </si>
  <si>
    <t xml:space="preserve">Bygningsdel: Tilleggsisolering og ny fasade - fasade øst Bygg Y
Beskrivelse: Posten inkluderer komplett levering og montering av ny utforing Bygg Y Østfasade som vist i tegningsmateriale. 
I arbeidene inngår følgende: 
- 10 cm utforing, isolert bindingsverk (min. ull) inkl. all innfesting, bunnsviller, toppsviller mm.  
- Slissing gjennom eksisterende STO-puss og isolering inn til underliggende betongvegg for innfesting av 2x48x48mm lekt, festevinkler Motek V4 PL m/ribbe el. tilsv. c/c 1200 mm, inklusive tilpasning til betongvegg slik at vertikale staver i utlekting monteres direkte mot ferdig avrettede, liggende 48x48mm, innfesting med nødv. antall egnete bolter, f. eks. Hilti HUS M8.
- Tilsvarende vinkler under ny bunnsvill vegg, c/c 1200, se detalj AD602.
- GU-plater
- Vindsperre av duk (Tyvek el. tilsv.)  
- Sløyfer (vertikale lekter) av min. 30x73 mm, dekket med EPDM-list med utstikk iht. leverandørens anvisning. Se også Byggforskserien 542.210.
- Fasadekledning: Det benyttes 8 mm gjennomfarget, sementbasert plate (Swisspearl Avera el. tilsv.) I horisontale fuger mellom plater benyttes lakkert h-profil for værharde kyststrøk, se Byggforskserien 542.210.  Valgfri standard farge.
- Musebånd og fasadeplater mot terreng iht. ARK-detaljer.
- Insektband og evt. ventilerte profoler i topp obunn, over og under vindiuer etvc. som vistr på detaljtegn. inkluderes. 
- Nødvendige åpninger, utforinger/tilpasninger mot alle eksisterende dør- og vindusåpninger med losholter, tilpasninger etc. inkluderes. 
- Alle nødvendige tilpasninger i overganger mot eksisterende platekledning på bygg Z, fasade øst og bygg Y fasade nord med f. eks. beslag. 
- Evt. nødvendig leverandørprosjektering/leverandørstøtte.  
Se ARK-tegninger. 
</t>
  </si>
  <si>
    <t xml:space="preserve">Bygningsdel: Luftinntaksrist og ventiler
Type: Varierer, se beskr. 
Materialvalg: Varierer, lakkert aluminium eller lakkert stål
Farge: Sort
Levering og montering av luftintaksrister og ventiler: 
- Luftinntaksrist liggende lameller, galvanisert stål. Ca. størrelse 0,5x1,0 m, entreprenør tar nøyaktige mål.
- Ventil m/stormkappe og insektsnetting ref. Flexit kappe flat aluzink 150x150 mm. Farge sort. 
- Luftavkast sirkulær rør tilsvarende som eksisterende rør, se bilde under. Endeavlustning med insektsnetting. Farge sort. </t>
  </si>
  <si>
    <t xml:space="preserve">Bygningsdel: Flislegging utvendig betongtrapp. 
Omfatter flislegging av ny betongtrapp i nytt inngangsparti, flisformat ca. 30x60 cm. Farge på flis avklares med byggherren i god tid før arbeidene skal gjennomføres. I posten inngår all nødvendig forbehandling, rengjøring og evt. behov for avretting av betongtrapp i forkant av flislegging, støp av trapp er beskrevet i annen post. Frostbestandig lim og fugemasse for utendørs bruk, dobbelliming av alle fliser. Utvendige hjørneforsterkere, trappeneser, taktil merking iht. UU-krav  inkluderes i posten. Se referansebilde under fra tilsvarende trapp på Bygg Y.  
</t>
  </si>
  <si>
    <t xml:space="preserve">Bygningsdel: Utvendig screens med motordrift.
Føring: Styreskinner
Betjening: Motordrift for automatikk
Vertikalt montert
Lokalisering: fasade øst U. - 3. etasje
Mål: Tilpasses vindu. Vindusstørrelser kontrolleres av entreprenør. 
Vegg som persienne skal festes til: Påforet vegg med platekledning, se tegninger. 
Automatikk: Inkluderes, tilkobles eksisterende SD-anlegg.
Brytere: Inkluderes, lokal styring i hvert rom, se også under. 
Overflatebehandling: Sorte skinner. Farge på duk avklares med byggherre før bestilling, ut fra leverandørens standardfarger.
Omfang og prisgrunnlag:
Posten omfatter komplett leverandørprosjektert, levert og montert solavskjerming for vinduer fasade øst. Leverandør kontrollmåler alle vinduer før bestilling. 
Referanseprodukt: Vental Zip Screen. 
Ved sterk vind (dvs. mer enn 12 m/s) skal solavskjerming automatisk gå opp og låses i lukket stilling. Nødvendig antall sensorer for sol, vind og temperatur tilpasset solavskjermingssystemet inkluderes. All solavskjerming leveres med utvendig avdekning, se ark. detalj. 
Solavskjerming skal ha automatisk åpning og lukking styrt via byggets SD-anlegg. SD-anlegget skal kunne lokalt programmere mulige scenarier for styring av solavskjerming. Følere for temperartur og vind med signaler til SD-anlegg inkluderes.  Systemet skal tillate at manuelle brytere gis prioritet foran følere og klokke. Det skal være mulig å angi tid for hvor lenge et trykk på bryteren skal være gjeldende før ny kommando fra solføleren/klokke/ SD-anlegg overtar og styrer solavskjermingen.
Solavskjerming skal kunne overstyres manuelt fra hvert enkelt rom samlet romvis. Persienner kan leveres med trådløs styring med minimum én trådløs bryter. Bryter for manuell styring plasseres ved dør til rom.
Kursopplegg:
Tett utførelse, minst IP 55, uten samlinger skjult i utvendig del av fasade. Det skal ikke benyttes synlige koblingsbokser utenpå fasadekledning. Gjennomgøring i fasadeplater skal tettes med materiale i samme farge som fasadeplater. 
Dagens kursoplegg til eksisterende solaskjerming fra 2017 kan gjenbrukes om mulig/ønskelig. Entreprenøren skal gjennomgå og supplere eller etablere komplett nytt kursoplegg for komplett installasjon. Kursopplegg er hentet fra etasjefordelere i respektiv etasje.
</t>
  </si>
  <si>
    <r>
      <t xml:space="preserve">Grunn- og betongarbeider
</t>
    </r>
    <r>
      <rPr>
        <sz val="8"/>
        <color rgb="FF000000"/>
        <rFont val="Verdana"/>
        <family val="2"/>
      </rPr>
      <t xml:space="preserve">Kapittelet/beskrivelsen danner grunnlag for entreprenørens kalkulasjon, planlegging og leveranse av kontraktsarbeidet. Kapittelet gjelder sammen med øvrige kapitler, tegninger og øvrige dokumenter og utgjør det samlede tilbudsgrunnlaget. For arbeidene beskrevet i kapittelet gjelder tekniske krav, toleransekrav, og arbeids-/ytelseskrav i henhold til NS3420 Kap. D, F, G og J og Z. Betongarbeider iht. kravene i gjeldende utgave av NS-EN 13670. 
Kapittelet omfatter grunnarbeider ifbm. nytt inngangsparti og langs fasade øst på Bygg Y der det skal monteres grunnmursplater, se tegninger og illustrasjon nedenfor.  
Generelt er mengdene i dette kapittel faste. </t>
    </r>
  </si>
  <si>
    <r>
      <rPr>
        <u/>
        <sz val="8"/>
        <color theme="1"/>
        <rFont val="Verdana"/>
        <family val="2"/>
      </rPr>
      <t>Demontering av bygningsdeler:</t>
    </r>
    <r>
      <rPr>
        <sz val="8"/>
        <color theme="1"/>
        <rFont val="Verdana"/>
        <family val="2"/>
      </rPr>
      <t xml:space="preserve">
Bygningsdel: Overvannsrør 
Beskrivelse: Ved riving av nedløpsrør og påforing av yttervegger vil det være behov for justering av posisjon til overvannsrør som ligger nært inntil eksisterende veggliv. Det må forventes at flere av disse tilkoblingene mellom overvannsrør og nedløpsrør må flyttes ut fra vegg ca. 20 cm før ny påforing monteres. Posten inkluderer alle nødvendige arbeider og materialer med flytting og tilpasning av posisjonen til koblingspunktene, dette inkluderer også nødvendige gravearbeider. Det er ønskelig at overvannsrørene ligger så nært inntil nytt veggliv som mulig for å redusere omfanget av flyttingen. Fjerning av asfaltdekke er medtatt i tidligere riveposter.
Regulerbar mengde måles i antall stk. koblingspunkter som må flyttes. Eksakt antall avklares i byggefasen. Det forventes at minst fem koblingspunkter må flyttes. Se bilder under.</t>
    </r>
  </si>
  <si>
    <r>
      <rPr>
        <u/>
        <sz val="8"/>
        <color theme="1"/>
        <rFont val="Verdana"/>
        <family val="2"/>
      </rPr>
      <t>Demontering av bygningsdeler:</t>
    </r>
    <r>
      <rPr>
        <sz val="8"/>
        <color theme="1"/>
        <rFont val="Verdana"/>
        <family val="2"/>
      </rPr>
      <t xml:space="preserve">
Bygningsdel: Utendørs vannuttak 
Utendørs vannuttak i fasade øst skal demonteres og remonteres etter at fasadekledning er montert. Dvs. at vannuttak flyttes ut ca. 20 cm pga. tilleggsisolering. Alle arbeider og materialer ifbm.  forlenging av rør mm. inkluderes i posten.  
</t>
    </r>
  </si>
  <si>
    <r>
      <rPr>
        <u/>
        <sz val="8"/>
        <color theme="1"/>
        <rFont val="Verdana"/>
        <family val="2"/>
      </rPr>
      <t>Demontering av bygningsdeler:</t>
    </r>
    <r>
      <rPr>
        <sz val="8"/>
        <color theme="1"/>
        <rFont val="Verdana"/>
        <family val="2"/>
      </rPr>
      <t xml:space="preserve">
Bygningsdel: Spilerekkverk - Inngangsparti Nord. 
Beskrivelse: Inkluderer alle nødvendige arbeider ifbm. demontering og remontering av deler av eksisterende spilerekkverk på inngangsparti nord. Remontering av rekkverket tilpasses ny fasade etter at ny fasade er pusset og malt og tidligere døråpninger er murt igjen. 
</t>
    </r>
  </si>
  <si>
    <r>
      <rPr>
        <u/>
        <sz val="8"/>
        <color theme="1"/>
        <rFont val="Verdana"/>
        <family val="2"/>
      </rPr>
      <t>Riving av bygningsdeler:</t>
    </r>
    <r>
      <rPr>
        <sz val="8"/>
        <color theme="1"/>
        <rFont val="Verdana"/>
        <family val="2"/>
      </rPr>
      <t xml:space="preserve">
Bygningsdel: Lysstolpe 
Beskrivelse: Komplett riving av eksisterende lysstolpe inkl. fundament. Nødvendige elektrotekniske arbeider utføres av aut. elektriker.
</t>
    </r>
  </si>
  <si>
    <r>
      <rPr>
        <u/>
        <sz val="8"/>
        <color theme="1"/>
        <rFont val="Verdana"/>
        <family val="2"/>
      </rPr>
      <t>Riving av bygningsdeler:</t>
    </r>
    <r>
      <rPr>
        <sz val="8"/>
        <color theme="1"/>
        <rFont val="Verdana"/>
        <family val="2"/>
      </rPr>
      <t xml:space="preserve">
Bygningsdel: Div. utstyr fastmontert på vegg. 
Beskrivelse: Riving av vegghengt søppelkasse, skilt av varierende størrelse plassert over/ved innganger, andre typer skilting, parabolstativ inkl. festemidler, div bolter, festemidler mm. på hele fasade øst. Se eksempler på bilde under. 
</t>
    </r>
  </si>
  <si>
    <r>
      <rPr>
        <u/>
        <sz val="8"/>
        <color theme="1"/>
        <rFont val="Verdana"/>
        <family val="2"/>
      </rPr>
      <t>Riving av bygningsdeler:</t>
    </r>
    <r>
      <rPr>
        <sz val="8"/>
        <color theme="1"/>
        <rFont val="Verdana"/>
        <family val="2"/>
      </rPr>
      <t xml:space="preserve">
Beskrivelse: Riving av eksisterende betongtrapp til inngang mellombygg. Posten inkluderer komplett riving og bortkjøring av avfall til deponi. Vegg skal være klargjort for ombygging/etablering av nytt inngangsparti.</t>
    </r>
  </si>
  <si>
    <t xml:space="preserve">Bygningsdel: Vindu i yttervegg, som vist på tegn. nr. AS402 Vindusskjema
Omfang: Levering, innsetting og fuging/tetting som vist på detaljer. Gjelder vinduer i østfasade Bygg Y og øst-og vestfasade Bygg Z som vist på tegninger. 
Materiale: Aluminiumskledte trevinduer
Referanseprodukt NorDan sikkerhetsvindu el. tilsv.  
Brannmotstand: Se vindusskjema 
Varmegjennomgang: U-verdi = 0.8 W/m²K eller bedre
Luftlydisolasjon: Laboratoriemålt reduksjonstall minimum Rw = 37dB eller bedre
Innbruddsmotstand: Motstandsklasse 2
Solfaktor: 0,60
Krav til glass: Varierer, se vindusskjema. 
Dimensjon: Varierer, se vindusskjema. NB! Kontrollmåling før bestilling utføres av entreprenøren.
Overflatebehandling utvendig: Lakkert, farge iht. leverandørens standard fargekart, mørk fargetone, avklares med byggherre før bestilling. 
Ferdig behandlet innside, farge hvit. 
Fuging m/bunnfylling, dytting og tilpasning til beslag i overkant, på sider og under vindu som vist på tegning AD 601 inkluderes i posten.
Tilpasninger mot utvendige screens integrert i fasaden inngår. 
Måles i antall stk. vinduer av varierende størrelse. 
Vindustype V-01: 
b = 2190 mm
h = 1950 mm
</t>
  </si>
  <si>
    <t xml:space="preserve">Vindustype V-02: 
b = 2190 mm
h = 1950 mm
</t>
  </si>
  <si>
    <t xml:space="preserve">Vindustype V-03: 
b = 790 mm
h = 2890 mm
</t>
  </si>
  <si>
    <t xml:space="preserve">
Dørtype YD-02: 
b = 1490
h = 2090
</t>
  </si>
  <si>
    <t xml:space="preserve">
Dørtype YD-04: 
b = 1790
h = 2090
</t>
  </si>
  <si>
    <t xml:space="preserve">
Dørtype YD-05: 
b = 3090
h = 2090
</t>
  </si>
  <si>
    <t xml:space="preserve">Bygningsdel: Sidebeslag vinduer utside
Materiale: Aluminium
Overflatebehandling: Lakkert i tilsvarende farge som vinduer. 
a)	Omfang og prisgrunnlag
Lakkert, mørk farge iht. leverandørens standard fargekart, tilsvarende farge som vinduer.  
Se detaljtegn. AD601
x)	Mengderegler
Mengden målt som antall antall løpemeter beslag mot vindu, inkl. tillegg på sider av kasse for solavskjerming: 
Ca. 4,2 lm pr. vindu type V01
Ca. 4,2 lm pr. vindu type V02
Ca. 6,1 lm pr. vindu type V03
Ca. 4,5 lm pr. vindu type V04
Ca. 2,4 lm pr. vindu type V05
Ca. 6,7 lm pr. vindu type V06
Ca. 3,3 lm pr. vindu type V07
Ca. 2,7 lm pr. vindu type V08
Ca. 2,2 lm pr. vindu type V09
Ca. 4,5 lm pr. vindu type V10
Ca. 2,9 lm pr. vindu type V11
Ca. 4,3 lm pr. vindu type V12
Ca. 3,9 lm pr. vindu type V13
Ca. 3,1 lm pr. vindu type V14
Ca. 3,9 lm pr. vindu type V15
Ca. 4,3 lm pr. vindu type V16
</t>
  </si>
  <si>
    <t xml:space="preserve">Bygningsdel: Beslag over vinduer, se tegn. AD 601
Materiale: Aluminium
Overflatebehandling: lakkert i tilsvarende farge som vinduer. 
a)	Omfang og prisgrunnlag
Lengde tilpasses vinduer. Beslag med fals i nedre kant som vist. Mål kontrolleres av entreprenør før bestilling.  
x)	Mengderegler
Mengden målt som totalt antall antall løpemeter beslag mot vindu, dvs. som følger : 
Ca. 4,2 lm pr. vindu type V01
Ca. 4,2 lm pr. vindu type V02
Ca. 6,1 lm pr. vindu type V03
Ca. 4,5 lm pr. vindu type V04
Ca. 2,4 lm pr. vindu type V05
Ca. 6,7 lm pr. vindu type V06
Ca. 3,3 lm pr. vindu type V07
Ca. 2,7 lm pr. vindu type V08
Ca. 2,2 lm pr. vindu type V09
Ca. 4,5 lm pr. vindu type V10
Ca. 2,9 lm pr. vindu type V11
Ca. 4,3 lm pr. vindu type V12
Ca. 3,9 lm pr. vindu type V13
Ca. 3,1 lm pr. vindu type V14
Ca. 3,9 lm pr. vindu type V15
Ca. 4,3 lm pr. vindu type V16
</t>
  </si>
  <si>
    <t xml:space="preserve">Bygningsdel: Sålebenkbeslag vinduer utside
Materiale: Aluminium
Overflatebehandling: Lakkert i tilsvarende farge som vinduer. 
a)	Omfang og prisgrunnlag
Se vindusskjema og tegning nr. AD 601. 
Lengde lik ca. bredde vinduer. Mål kontrolleres av entreprenør før bestilling. Underbeslag/festebeslag som vist inkluderes.  
x)	Mengderegler
Mengden målt som totalt antall antall løpemeter  beslag mot vindu, dvs. som følger : 
Ca. 4,2 lm pr. vindu type V01
Ca. 4,2 lm pr. vindu type V02
Ca. 6,1 lm pr. vindu type V03
Ca. 4,5 lm pr. vindu type V04
Ca. 2,4 lm pr. vindu type V05
Ca. 6,7 lm pr. vindu type V06
Ca. 3,3 lm pr. vindu type V07
Ca. 2,7 lm pr. vindu type V08
Ca. 2,2 lm pr. vindu type V09
Ca. 4,5 lm pr. vindu type V10
Ca. 2,9 lm pr. vindu type V11
Ca. 4,3 lm pr. vindu type V12
Ca. 3,9 lm pr. vindu type V13
Ca. 3,1 lm pr. vindu type V14
Ca. 3,9 lm pr. vindu type V15
Ca. 4,3 lm pr. vindu type V16
</t>
  </si>
  <si>
    <t xml:space="preserve">Bygningsdel: Terskelbeslag på nye dører 
Materiale: Aluminium
Overflatebehandling og farge: Natureloksert aluminium
a)	Omfang og prisgrunnlag
Lengde lik høyde på dører. Alle mål kontrolleres av entreprenør før bestilling. 
x)	Mengderegler
NB! Mengden målt som totalt antall antall løpemeter beslag mot dør dvs. som følger : 
Ca. 2,4 lm pr. dør type YD1 
Ca. 1,5 lm pr. dør type YD2
Ca. 1,8 lm pr. dør type YD3 
Ca. 1,8 lm pr. dør type YD4
Ca. 3,1 lm pr. dør type YD5
</t>
  </si>
  <si>
    <t xml:space="preserve">Bygningsdel: Beslag over nye dører 
Materiale: Aluminium
Overflatebehandling og farge: Natureloksert aluminium
a)	Omfang og prisgrunnlag
Lengde lik høyde på dører.  Alle mål kontrolleres av entreprenør før bestilling. 
x)	Mengderegler
NB! Mengden målt som totalt antall antall løpemeter beslag mot dør dvs. som følger : 
Ca. 2,4 lm pr. dør type YD1 
Ca. 1,5 lm pr. dør type YD2
Ca. 1,8 lm pr. dør type YD3 
Ca. 1,8 lm pr. dør type YD4
Ca. 3,1 lm pr. dør type YD5
</t>
  </si>
  <si>
    <r>
      <rPr>
        <u/>
        <sz val="8"/>
        <color theme="1"/>
        <rFont val="Verdana"/>
        <family val="2"/>
      </rPr>
      <t xml:space="preserve">Betongtrapp i inngangsparti mellombygg
</t>
    </r>
    <r>
      <rPr>
        <sz val="8"/>
        <color theme="1"/>
        <rFont val="Verdana"/>
        <family val="2"/>
      </rPr>
      <t>Omfatter komplett betongtrapp til nytt inngangsparti mellombygg. Koordinering og tillegg for innstøping av varmekabler inngår.  Fotskraperist i trapp inkluderes, se tegning 00-B-21-20-01.
Posten omfatter forskaling, armering og støp av betongtrapp, inkl. overflatebehandling egnet for legging av flis. Fundament for trapp er inkludert i post 2.5.
Trapp leveres klar for legging av keram. flis. For tømrerarbeider i inngangspartiet, se kap. 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</si>
</sst>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8"/>
      <color rgb="FF000000"/>
      <name val="Verdana"/>
      <family val="2"/>
    </font>
    <font>
      <b/>
      <sz val="8"/>
      <color theme="1"/>
      <name val="Verdana"/>
      <family val="2"/>
    </font>
    <font>
      <sz val="8"/>
      <color theme="1"/>
      <name val="Verdana"/>
      <family val="2"/>
    </font>
    <font>
      <sz val="8"/>
      <name val="Calibri"/>
      <family val="2"/>
      <scheme val="minor"/>
    </font>
    <font>
      <sz val="8"/>
      <color rgb="FF000000"/>
      <name val="Verdana"/>
      <family val="2"/>
    </font>
    <font>
      <u/>
      <sz val="8"/>
      <color theme="1"/>
      <name val="Verdana"/>
      <family val="2"/>
    </font>
    <font>
      <sz val="8"/>
      <color rgb="FFFF0000"/>
      <name val="Verdana"/>
      <family val="2"/>
    </font>
    <font>
      <u/>
      <sz val="8"/>
      <color rgb="FF000000"/>
      <name val="Verdana"/>
      <family val="2"/>
    </font>
    <font>
      <sz val="8"/>
      <name val="Verdana"/>
      <family val="2"/>
    </font>
  </fonts>
  <fills count="4">
    <fill>
      <patternFill patternType="none"/>
    </fill>
    <fill>
      <patternFill patternType="gray125"/>
    </fill>
    <fill>
      <patternFill patternType="solid">
        <fgColor rgb="FFADDDFF"/>
        <bgColor indexed="64"/>
      </patternFill>
    </fill>
    <fill>
      <patternFill patternType="solid">
        <fgColor theme="6" tint="0.79998168889431442"/>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s>
  <cellStyleXfs count="1">
    <xf numFmtId="0" fontId="0" fillId="0" borderId="0"/>
  </cellStyleXfs>
  <cellXfs count="81">
    <xf numFmtId="0" fontId="0" fillId="0" borderId="0" xfId="0"/>
    <xf numFmtId="0" fontId="1" fillId="2" borderId="2" xfId="0" applyFont="1" applyFill="1" applyBorder="1" applyAlignment="1">
      <alignment vertical="center" wrapText="1"/>
    </xf>
    <xf numFmtId="0" fontId="1" fillId="2" borderId="2" xfId="0" applyFont="1" applyFill="1" applyBorder="1" applyAlignment="1">
      <alignment horizontal="center" vertical="center" wrapText="1"/>
    </xf>
    <xf numFmtId="0" fontId="3" fillId="0" borderId="0" xfId="0" applyFont="1"/>
    <xf numFmtId="49" fontId="3" fillId="0" borderId="0" xfId="0" applyNumberFormat="1" applyFont="1"/>
    <xf numFmtId="49" fontId="3" fillId="0" borderId="7" xfId="0" applyNumberFormat="1" applyFont="1" applyBorder="1" applyAlignment="1">
      <alignment vertical="top"/>
    </xf>
    <xf numFmtId="0" fontId="3" fillId="0" borderId="7" xfId="0" applyFont="1" applyBorder="1"/>
    <xf numFmtId="49" fontId="3" fillId="0" borderId="8" xfId="0" applyNumberFormat="1" applyFont="1" applyBorder="1" applyAlignment="1">
      <alignment vertical="top"/>
    </xf>
    <xf numFmtId="0" fontId="3" fillId="0" borderId="8" xfId="0" applyFont="1" applyBorder="1"/>
    <xf numFmtId="0" fontId="3" fillId="0" borderId="7" xfId="0" applyFont="1" applyBorder="1" applyAlignment="1">
      <alignment vertical="top" wrapText="1"/>
    </xf>
    <xf numFmtId="0" fontId="3" fillId="0" borderId="8" xfId="0" applyFont="1" applyBorder="1" applyAlignment="1">
      <alignment vertical="top" wrapText="1"/>
    </xf>
    <xf numFmtId="1" fontId="3" fillId="0" borderId="7" xfId="0" applyNumberFormat="1" applyFont="1" applyBorder="1" applyAlignment="1">
      <alignment horizontal="center" vertical="center" wrapText="1"/>
    </xf>
    <xf numFmtId="1" fontId="3" fillId="0" borderId="7" xfId="0" applyNumberFormat="1" applyFont="1" applyBorder="1"/>
    <xf numFmtId="1" fontId="3" fillId="0" borderId="8" xfId="0" applyNumberFormat="1" applyFont="1" applyBorder="1"/>
    <xf numFmtId="49" fontId="3" fillId="0" borderId="7" xfId="0" applyNumberFormat="1" applyFont="1" applyBorder="1" applyAlignment="1">
      <alignment vertical="top" wrapText="1"/>
    </xf>
    <xf numFmtId="0" fontId="3" fillId="0" borderId="7" xfId="0" applyFont="1" applyBorder="1" applyAlignment="1">
      <alignment vertical="top"/>
    </xf>
    <xf numFmtId="1" fontId="2" fillId="3" borderId="1" xfId="0" applyNumberFormat="1" applyFont="1" applyFill="1" applyBorder="1" applyAlignment="1">
      <alignment vertical="top"/>
    </xf>
    <xf numFmtId="1" fontId="3" fillId="0" borderId="0" xfId="0" applyNumberFormat="1" applyFont="1"/>
    <xf numFmtId="1" fontId="1" fillId="2" borderId="2" xfId="0" applyNumberFormat="1" applyFont="1" applyFill="1" applyBorder="1" applyAlignment="1">
      <alignment horizontal="center" vertical="center" wrapText="1"/>
    </xf>
    <xf numFmtId="1" fontId="1" fillId="2" borderId="3" xfId="0" applyNumberFormat="1" applyFont="1" applyFill="1" applyBorder="1" applyAlignment="1">
      <alignment vertical="top"/>
    </xf>
    <xf numFmtId="1" fontId="3" fillId="0" borderId="7" xfId="0" applyNumberFormat="1" applyFont="1" applyBorder="1" applyAlignment="1">
      <alignment horizontal="center"/>
    </xf>
    <xf numFmtId="0" fontId="2" fillId="3" borderId="11" xfId="0" applyFont="1" applyFill="1" applyBorder="1"/>
    <xf numFmtId="1" fontId="2" fillId="3" borderId="4" xfId="0" applyNumberFormat="1" applyFont="1" applyFill="1" applyBorder="1"/>
    <xf numFmtId="49" fontId="1" fillId="2" borderId="12" xfId="0" applyNumberFormat="1" applyFont="1" applyFill="1" applyBorder="1" applyAlignment="1">
      <alignment vertical="center" wrapText="1"/>
    </xf>
    <xf numFmtId="49" fontId="1" fillId="2" borderId="14" xfId="0" applyNumberFormat="1" applyFont="1" applyFill="1" applyBorder="1" applyAlignment="1">
      <alignment vertical="center" wrapText="1"/>
    </xf>
    <xf numFmtId="49" fontId="1" fillId="2" borderId="15" xfId="0" applyNumberFormat="1" applyFont="1" applyFill="1" applyBorder="1" applyAlignment="1">
      <alignment vertical="center" wrapText="1"/>
    </xf>
    <xf numFmtId="1" fontId="2" fillId="3" borderId="4" xfId="0" applyNumberFormat="1" applyFont="1" applyFill="1" applyBorder="1" applyAlignment="1">
      <alignment vertical="top"/>
    </xf>
    <xf numFmtId="0" fontId="9" fillId="0" borderId="7" xfId="0" applyFont="1" applyBorder="1" applyAlignment="1">
      <alignment horizontal="center" vertical="center" wrapText="1"/>
    </xf>
    <xf numFmtId="49" fontId="3" fillId="0" borderId="8" xfId="0" applyNumberFormat="1" applyFont="1" applyBorder="1" applyAlignment="1">
      <alignment horizontal="center" vertical="top"/>
    </xf>
    <xf numFmtId="49" fontId="3" fillId="0" borderId="9" xfId="0" applyNumberFormat="1" applyFont="1" applyBorder="1" applyAlignment="1">
      <alignment horizontal="center" vertical="top"/>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7" xfId="0" applyFont="1" applyBorder="1" applyAlignment="1">
      <alignment horizontal="center"/>
    </xf>
    <xf numFmtId="0" fontId="9" fillId="0" borderId="0" xfId="0" applyFont="1" applyAlignment="1">
      <alignment vertical="top" wrapText="1"/>
    </xf>
    <xf numFmtId="0" fontId="9" fillId="0" borderId="7" xfId="0" applyFont="1" applyBorder="1" applyAlignment="1">
      <alignment vertical="top" wrapText="1"/>
    </xf>
    <xf numFmtId="49" fontId="3" fillId="0" borderId="8" xfId="0" applyNumberFormat="1" applyFont="1" applyBorder="1" applyAlignment="1">
      <alignment horizontal="left" vertical="top"/>
    </xf>
    <xf numFmtId="0" fontId="9" fillId="0" borderId="8" xfId="0" applyFont="1" applyBorder="1" applyAlignment="1">
      <alignment horizontal="left" vertical="top" wrapText="1"/>
    </xf>
    <xf numFmtId="0" fontId="9" fillId="0" borderId="8" xfId="0" applyFont="1" applyBorder="1" applyAlignment="1">
      <alignment vertical="top" wrapText="1"/>
    </xf>
    <xf numFmtId="0" fontId="3" fillId="0" borderId="9" xfId="0" applyFont="1" applyBorder="1" applyAlignment="1">
      <alignment vertical="top" wrapText="1"/>
    </xf>
    <xf numFmtId="0" fontId="6" fillId="0" borderId="7" xfId="0" applyFont="1" applyBorder="1" applyAlignment="1">
      <alignment vertical="top" wrapText="1"/>
    </xf>
    <xf numFmtId="49" fontId="3" fillId="0" borderId="17" xfId="0" applyNumberFormat="1" applyFont="1" applyBorder="1" applyAlignment="1">
      <alignment horizontal="center" vertical="top"/>
    </xf>
    <xf numFmtId="0" fontId="3" fillId="0" borderId="17" xfId="0" applyFont="1" applyBorder="1" applyAlignment="1">
      <alignment horizontal="center" vertical="center" wrapText="1"/>
    </xf>
    <xf numFmtId="0" fontId="3" fillId="0" borderId="17" xfId="0" applyFont="1" applyBorder="1" applyAlignment="1">
      <alignment horizontal="center"/>
    </xf>
    <xf numFmtId="1" fontId="3" fillId="0" borderId="17" xfId="0" applyNumberFormat="1" applyFont="1" applyBorder="1" applyAlignment="1">
      <alignment horizont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xf>
    <xf numFmtId="0" fontId="3" fillId="0" borderId="9" xfId="0" applyFont="1" applyBorder="1" applyAlignment="1">
      <alignment horizontal="center"/>
    </xf>
    <xf numFmtId="1" fontId="3" fillId="0" borderId="8" xfId="0" applyNumberFormat="1" applyFont="1" applyBorder="1" applyAlignment="1">
      <alignment horizontal="center"/>
    </xf>
    <xf numFmtId="1" fontId="3" fillId="0" borderId="9" xfId="0" applyNumberFormat="1" applyFont="1" applyBorder="1" applyAlignment="1">
      <alignment horizontal="center"/>
    </xf>
    <xf numFmtId="0" fontId="1" fillId="2" borderId="3" xfId="0" applyFont="1" applyFill="1" applyBorder="1" applyAlignment="1">
      <alignment horizontal="left" vertical="center" wrapText="1"/>
    </xf>
    <xf numFmtId="49" fontId="2" fillId="3" borderId="13" xfId="0" applyNumberFormat="1" applyFont="1" applyFill="1" applyBorder="1" applyAlignment="1">
      <alignment horizontal="left" vertical="center" wrapText="1"/>
    </xf>
    <xf numFmtId="49" fontId="3" fillId="3" borderId="6" xfId="0" applyNumberFormat="1" applyFont="1" applyFill="1" applyBorder="1" applyAlignment="1">
      <alignment horizontal="left" vertical="center" wrapText="1"/>
    </xf>
    <xf numFmtId="49" fontId="3" fillId="3" borderId="2" xfId="0" applyNumberFormat="1" applyFont="1" applyFill="1" applyBorder="1" applyAlignment="1">
      <alignment horizontal="left" vertical="center" wrapText="1"/>
    </xf>
    <xf numFmtId="49" fontId="2" fillId="3" borderId="10" xfId="0" applyNumberFormat="1" applyFont="1" applyFill="1" applyBorder="1" applyAlignment="1">
      <alignment horizontal="left" vertical="center" wrapText="1"/>
    </xf>
    <xf numFmtId="49" fontId="3" fillId="3" borderId="11" xfId="0" applyNumberFormat="1" applyFont="1" applyFill="1" applyBorder="1" applyAlignment="1">
      <alignment horizontal="left" vertical="center" wrapText="1"/>
    </xf>
    <xf numFmtId="49" fontId="3" fillId="3" borderId="5" xfId="0" applyNumberFormat="1" applyFont="1" applyFill="1" applyBorder="1" applyAlignment="1">
      <alignment horizontal="left" vertical="center" wrapText="1"/>
    </xf>
    <xf numFmtId="49" fontId="3" fillId="0" borderId="8" xfId="0" applyNumberFormat="1" applyFont="1" applyBorder="1" applyAlignment="1">
      <alignment horizontal="center" vertical="top"/>
    </xf>
    <xf numFmtId="49" fontId="3" fillId="0" borderId="9" xfId="0" applyNumberFormat="1" applyFont="1" applyBorder="1" applyAlignment="1">
      <alignment horizontal="center" vertical="top"/>
    </xf>
    <xf numFmtId="49" fontId="3" fillId="0" borderId="8" xfId="0" applyNumberFormat="1" applyFont="1" applyBorder="1" applyAlignment="1">
      <alignment horizontal="center" vertical="top" wrapText="1"/>
    </xf>
    <xf numFmtId="49" fontId="3" fillId="0" borderId="9" xfId="0" applyNumberFormat="1" applyFont="1" applyBorder="1" applyAlignment="1">
      <alignment horizontal="center" vertical="top" wrapText="1"/>
    </xf>
    <xf numFmtId="1" fontId="3" fillId="0" borderId="8" xfId="0" applyNumberFormat="1" applyFont="1" applyBorder="1" applyAlignment="1">
      <alignment horizontal="center" vertical="center" wrapText="1"/>
    </xf>
    <xf numFmtId="1" fontId="3" fillId="0" borderId="9" xfId="0" applyNumberFormat="1"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49" fontId="3" fillId="3" borderId="10"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2" fillId="3" borderId="13" xfId="0" applyNumberFormat="1" applyFont="1" applyFill="1" applyBorder="1" applyAlignment="1">
      <alignment horizontal="left" wrapText="1"/>
    </xf>
    <xf numFmtId="49" fontId="2" fillId="3" borderId="6" xfId="0" applyNumberFormat="1" applyFont="1" applyFill="1" applyBorder="1" applyAlignment="1">
      <alignment horizontal="left" wrapText="1"/>
    </xf>
    <xf numFmtId="49" fontId="2" fillId="3" borderId="2" xfId="0" applyNumberFormat="1" applyFont="1" applyFill="1" applyBorder="1" applyAlignment="1">
      <alignment horizontal="left" wrapText="1"/>
    </xf>
    <xf numFmtId="0" fontId="1" fillId="2" borderId="3" xfId="0" applyFont="1" applyFill="1" applyBorder="1" applyAlignment="1">
      <alignment horizontal="left" vertical="top" wrapText="1"/>
    </xf>
    <xf numFmtId="0" fontId="3" fillId="0" borderId="7" xfId="0" applyFont="1" applyBorder="1" applyAlignment="1">
      <alignment horizontal="center" vertical="center" wrapText="1"/>
    </xf>
    <xf numFmtId="0" fontId="3" fillId="0" borderId="7" xfId="0" applyFont="1" applyBorder="1" applyAlignment="1">
      <alignment horizontal="center"/>
    </xf>
    <xf numFmtId="1" fontId="3" fillId="0" borderId="7" xfId="0" applyNumberFormat="1" applyFont="1" applyBorder="1" applyAlignment="1">
      <alignment horizontal="center"/>
    </xf>
    <xf numFmtId="49" fontId="3" fillId="0" borderId="7" xfId="0" applyNumberFormat="1" applyFont="1" applyBorder="1" applyAlignment="1">
      <alignment horizontal="center" vertical="top"/>
    </xf>
    <xf numFmtId="1" fontId="3" fillId="0" borderId="7" xfId="0" applyNumberFormat="1" applyFont="1" applyBorder="1" applyAlignment="1">
      <alignment horizontal="center" vertical="center"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49" fontId="1" fillId="2" borderId="16" xfId="0" applyNumberFormat="1" applyFont="1" applyFill="1" applyBorder="1" applyAlignment="1">
      <alignment horizontal="center" vertical="center" wrapText="1"/>
    </xf>
    <xf numFmtId="49" fontId="1" fillId="2" borderId="9" xfId="0" applyNumberFormat="1" applyFont="1" applyFill="1" applyBorder="1" applyAlignment="1">
      <alignment horizontal="center" vertical="center" wrapText="1"/>
    </xf>
    <xf numFmtId="0" fontId="5"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34" Type="http://schemas.openxmlformats.org/officeDocument/2006/relationships/image" Target="../media/image34.jpe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jpe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jpe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jpe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jpeg"/><Relationship Id="rId35" Type="http://schemas.openxmlformats.org/officeDocument/2006/relationships/image" Target="../media/image35.png"/></Relationships>
</file>

<file path=xl/drawings/drawing1.xml><?xml version="1.0" encoding="utf-8"?>
<xdr:wsDr xmlns:xdr="http://schemas.openxmlformats.org/drawingml/2006/spreadsheetDrawing" xmlns:a="http://schemas.openxmlformats.org/drawingml/2006/main">
  <xdr:twoCellAnchor editAs="oneCell">
    <xdr:from>
      <xdr:col>1</xdr:col>
      <xdr:colOff>77114</xdr:colOff>
      <xdr:row>12</xdr:row>
      <xdr:rowOff>1147239</xdr:rowOff>
    </xdr:from>
    <xdr:to>
      <xdr:col>1</xdr:col>
      <xdr:colOff>3018419</xdr:colOff>
      <xdr:row>12</xdr:row>
      <xdr:rowOff>2318845</xdr:rowOff>
    </xdr:to>
    <xdr:pic>
      <xdr:nvPicPr>
        <xdr:cNvPr id="6" name="Picture 5">
          <a:extLst>
            <a:ext uri="{FF2B5EF4-FFF2-40B4-BE49-F238E27FC236}">
              <a16:creationId xmlns:a16="http://schemas.microsoft.com/office/drawing/2014/main" id="{BC3D3F49-C3B9-B610-EACA-6D37A7F54C3F}"/>
            </a:ext>
          </a:extLst>
        </xdr:cNvPr>
        <xdr:cNvPicPr>
          <a:picLocks noChangeAspect="1"/>
        </xdr:cNvPicPr>
      </xdr:nvPicPr>
      <xdr:blipFill>
        <a:blip xmlns:r="http://schemas.openxmlformats.org/officeDocument/2006/relationships" r:embed="rId1"/>
        <a:stretch>
          <a:fillRect/>
        </a:stretch>
      </xdr:blipFill>
      <xdr:spPr>
        <a:xfrm rot="16200000">
          <a:off x="1448067" y="4170923"/>
          <a:ext cx="1171606" cy="2941305"/>
        </a:xfrm>
        <a:prstGeom prst="rect">
          <a:avLst/>
        </a:prstGeom>
      </xdr:spPr>
    </xdr:pic>
    <xdr:clientData/>
  </xdr:twoCellAnchor>
  <xdr:twoCellAnchor editAs="oneCell">
    <xdr:from>
      <xdr:col>1</xdr:col>
      <xdr:colOff>256442</xdr:colOff>
      <xdr:row>14</xdr:row>
      <xdr:rowOff>21980</xdr:rowOff>
    </xdr:from>
    <xdr:to>
      <xdr:col>1</xdr:col>
      <xdr:colOff>5545548</xdr:colOff>
      <xdr:row>14</xdr:row>
      <xdr:rowOff>2121775</xdr:rowOff>
    </xdr:to>
    <xdr:pic>
      <xdr:nvPicPr>
        <xdr:cNvPr id="8" name="Picture 7">
          <a:extLst>
            <a:ext uri="{FF2B5EF4-FFF2-40B4-BE49-F238E27FC236}">
              <a16:creationId xmlns:a16="http://schemas.microsoft.com/office/drawing/2014/main" id="{13107E4A-4040-9C7A-70D3-C7C1D63B0C7B}"/>
            </a:ext>
          </a:extLst>
        </xdr:cNvPr>
        <xdr:cNvPicPr>
          <a:picLocks noChangeAspect="1"/>
        </xdr:cNvPicPr>
      </xdr:nvPicPr>
      <xdr:blipFill>
        <a:blip xmlns:r="http://schemas.openxmlformats.org/officeDocument/2006/relationships" r:embed="rId2"/>
        <a:stretch>
          <a:fillRect/>
        </a:stretch>
      </xdr:blipFill>
      <xdr:spPr>
        <a:xfrm>
          <a:off x="742545" y="8555066"/>
          <a:ext cx="5289106" cy="2099795"/>
        </a:xfrm>
        <a:prstGeom prst="rect">
          <a:avLst/>
        </a:prstGeom>
      </xdr:spPr>
    </xdr:pic>
    <xdr:clientData/>
  </xdr:twoCellAnchor>
  <xdr:twoCellAnchor editAs="oneCell">
    <xdr:from>
      <xdr:col>1</xdr:col>
      <xdr:colOff>1421422</xdr:colOff>
      <xdr:row>20</xdr:row>
      <xdr:rowOff>80596</xdr:rowOff>
    </xdr:from>
    <xdr:to>
      <xdr:col>1</xdr:col>
      <xdr:colOff>4767919</xdr:colOff>
      <xdr:row>20</xdr:row>
      <xdr:rowOff>2272862</xdr:rowOff>
    </xdr:to>
    <xdr:pic>
      <xdr:nvPicPr>
        <xdr:cNvPr id="9" name="Picture 8">
          <a:extLst>
            <a:ext uri="{FF2B5EF4-FFF2-40B4-BE49-F238E27FC236}">
              <a16:creationId xmlns:a16="http://schemas.microsoft.com/office/drawing/2014/main" id="{2FD0414C-CA84-B0E0-F12D-F9E01CC60137}"/>
            </a:ext>
          </a:extLst>
        </xdr:cNvPr>
        <xdr:cNvPicPr>
          <a:picLocks noChangeAspect="1"/>
        </xdr:cNvPicPr>
      </xdr:nvPicPr>
      <xdr:blipFill>
        <a:blip xmlns:r="http://schemas.openxmlformats.org/officeDocument/2006/relationships" r:embed="rId3"/>
        <a:stretch>
          <a:fillRect/>
        </a:stretch>
      </xdr:blipFill>
      <xdr:spPr>
        <a:xfrm>
          <a:off x="1907525" y="12725855"/>
          <a:ext cx="3346497" cy="2192266"/>
        </a:xfrm>
        <a:prstGeom prst="rect">
          <a:avLst/>
        </a:prstGeom>
      </xdr:spPr>
    </xdr:pic>
    <xdr:clientData/>
  </xdr:twoCellAnchor>
  <xdr:twoCellAnchor editAs="oneCell">
    <xdr:from>
      <xdr:col>1</xdr:col>
      <xdr:colOff>358898</xdr:colOff>
      <xdr:row>28</xdr:row>
      <xdr:rowOff>100288</xdr:rowOff>
    </xdr:from>
    <xdr:to>
      <xdr:col>1</xdr:col>
      <xdr:colOff>4816078</xdr:colOff>
      <xdr:row>28</xdr:row>
      <xdr:rowOff>3858722</xdr:rowOff>
    </xdr:to>
    <xdr:pic>
      <xdr:nvPicPr>
        <xdr:cNvPr id="14" name="Picture 13">
          <a:extLst>
            <a:ext uri="{FF2B5EF4-FFF2-40B4-BE49-F238E27FC236}">
              <a16:creationId xmlns:a16="http://schemas.microsoft.com/office/drawing/2014/main" id="{900D8CB0-BA77-E561-175C-8D6FD540E93F}"/>
            </a:ext>
          </a:extLst>
        </xdr:cNvPr>
        <xdr:cNvPicPr>
          <a:picLocks noChangeAspect="1"/>
        </xdr:cNvPicPr>
      </xdr:nvPicPr>
      <xdr:blipFill>
        <a:blip xmlns:r="http://schemas.openxmlformats.org/officeDocument/2006/relationships" r:embed="rId4"/>
        <a:stretch>
          <a:fillRect/>
        </a:stretch>
      </xdr:blipFill>
      <xdr:spPr>
        <a:xfrm>
          <a:off x="847054" y="25407022"/>
          <a:ext cx="4457180" cy="3758434"/>
        </a:xfrm>
        <a:prstGeom prst="rect">
          <a:avLst/>
        </a:prstGeom>
      </xdr:spPr>
    </xdr:pic>
    <xdr:clientData/>
  </xdr:twoCellAnchor>
  <xdr:twoCellAnchor editAs="oneCell">
    <xdr:from>
      <xdr:col>1</xdr:col>
      <xdr:colOff>113110</xdr:colOff>
      <xdr:row>30</xdr:row>
      <xdr:rowOff>113108</xdr:rowOff>
    </xdr:from>
    <xdr:to>
      <xdr:col>1</xdr:col>
      <xdr:colOff>2934891</xdr:colOff>
      <xdr:row>30</xdr:row>
      <xdr:rowOff>3324740</xdr:rowOff>
    </xdr:to>
    <xdr:pic>
      <xdr:nvPicPr>
        <xdr:cNvPr id="15" name="Picture 14">
          <a:extLst>
            <a:ext uri="{FF2B5EF4-FFF2-40B4-BE49-F238E27FC236}">
              <a16:creationId xmlns:a16="http://schemas.microsoft.com/office/drawing/2014/main" id="{0E24C141-A2D2-AE9D-9482-CC8A3557E727}"/>
            </a:ext>
          </a:extLst>
        </xdr:cNvPr>
        <xdr:cNvPicPr>
          <a:picLocks noChangeAspect="1"/>
        </xdr:cNvPicPr>
      </xdr:nvPicPr>
      <xdr:blipFill>
        <a:blip xmlns:r="http://schemas.openxmlformats.org/officeDocument/2006/relationships" r:embed="rId5"/>
        <a:stretch>
          <a:fillRect/>
        </a:stretch>
      </xdr:blipFill>
      <xdr:spPr>
        <a:xfrm>
          <a:off x="601266" y="30093046"/>
          <a:ext cx="2821781" cy="3211632"/>
        </a:xfrm>
        <a:prstGeom prst="rect">
          <a:avLst/>
        </a:prstGeom>
      </xdr:spPr>
    </xdr:pic>
    <xdr:clientData/>
  </xdr:twoCellAnchor>
  <xdr:twoCellAnchor editAs="oneCell">
    <xdr:from>
      <xdr:col>1</xdr:col>
      <xdr:colOff>2004391</xdr:colOff>
      <xdr:row>32</xdr:row>
      <xdr:rowOff>41413</xdr:rowOff>
    </xdr:from>
    <xdr:to>
      <xdr:col>1</xdr:col>
      <xdr:colOff>3894315</xdr:colOff>
      <xdr:row>32</xdr:row>
      <xdr:rowOff>2388576</xdr:rowOff>
    </xdr:to>
    <xdr:pic>
      <xdr:nvPicPr>
        <xdr:cNvPr id="17" name="Picture 16">
          <a:extLst>
            <a:ext uri="{FF2B5EF4-FFF2-40B4-BE49-F238E27FC236}">
              <a16:creationId xmlns:a16="http://schemas.microsoft.com/office/drawing/2014/main" id="{EF8FD648-6B84-CA94-248D-30C6F9EF47BB}"/>
            </a:ext>
          </a:extLst>
        </xdr:cNvPr>
        <xdr:cNvPicPr>
          <a:picLocks noChangeAspect="1"/>
        </xdr:cNvPicPr>
      </xdr:nvPicPr>
      <xdr:blipFill>
        <a:blip xmlns:r="http://schemas.openxmlformats.org/officeDocument/2006/relationships" r:embed="rId6"/>
        <a:stretch>
          <a:fillRect/>
        </a:stretch>
      </xdr:blipFill>
      <xdr:spPr>
        <a:xfrm>
          <a:off x="2493065" y="37495370"/>
          <a:ext cx="1889924" cy="2347163"/>
        </a:xfrm>
        <a:prstGeom prst="rect">
          <a:avLst/>
        </a:prstGeom>
      </xdr:spPr>
    </xdr:pic>
    <xdr:clientData/>
  </xdr:twoCellAnchor>
  <xdr:twoCellAnchor editAs="oneCell">
    <xdr:from>
      <xdr:col>0</xdr:col>
      <xdr:colOff>279797</xdr:colOff>
      <xdr:row>34</xdr:row>
      <xdr:rowOff>59532</xdr:rowOff>
    </xdr:from>
    <xdr:to>
      <xdr:col>1</xdr:col>
      <xdr:colOff>5491369</xdr:colOff>
      <xdr:row>34</xdr:row>
      <xdr:rowOff>3078259</xdr:rowOff>
    </xdr:to>
    <xdr:pic>
      <xdr:nvPicPr>
        <xdr:cNvPr id="18" name="Picture 17">
          <a:extLst>
            <a:ext uri="{FF2B5EF4-FFF2-40B4-BE49-F238E27FC236}">
              <a16:creationId xmlns:a16="http://schemas.microsoft.com/office/drawing/2014/main" id="{D93D11C1-56CE-CC2D-EF0E-79AB9FD9F696}"/>
            </a:ext>
          </a:extLst>
        </xdr:cNvPr>
        <xdr:cNvPicPr>
          <a:picLocks noChangeAspect="1"/>
        </xdr:cNvPicPr>
      </xdr:nvPicPr>
      <xdr:blipFill>
        <a:blip xmlns:r="http://schemas.openxmlformats.org/officeDocument/2006/relationships" r:embed="rId7"/>
        <a:stretch>
          <a:fillRect/>
        </a:stretch>
      </xdr:blipFill>
      <xdr:spPr>
        <a:xfrm>
          <a:off x="279797" y="38463141"/>
          <a:ext cx="5699728" cy="3018727"/>
        </a:xfrm>
        <a:prstGeom prst="rect">
          <a:avLst/>
        </a:prstGeom>
      </xdr:spPr>
    </xdr:pic>
    <xdr:clientData/>
  </xdr:twoCellAnchor>
  <xdr:twoCellAnchor editAs="oneCell">
    <xdr:from>
      <xdr:col>1</xdr:col>
      <xdr:colOff>347870</xdr:colOff>
      <xdr:row>34</xdr:row>
      <xdr:rowOff>2948609</xdr:rowOff>
    </xdr:from>
    <xdr:to>
      <xdr:col>1</xdr:col>
      <xdr:colOff>5212558</xdr:colOff>
      <xdr:row>34</xdr:row>
      <xdr:rowOff>5168348</xdr:rowOff>
    </xdr:to>
    <xdr:pic>
      <xdr:nvPicPr>
        <xdr:cNvPr id="19" name="Picture 18">
          <a:extLst>
            <a:ext uri="{FF2B5EF4-FFF2-40B4-BE49-F238E27FC236}">
              <a16:creationId xmlns:a16="http://schemas.microsoft.com/office/drawing/2014/main" id="{90101638-AAD4-3128-E359-8E326A80C4A4}"/>
            </a:ext>
          </a:extLst>
        </xdr:cNvPr>
        <xdr:cNvPicPr>
          <a:picLocks noChangeAspect="1"/>
        </xdr:cNvPicPr>
      </xdr:nvPicPr>
      <xdr:blipFill>
        <a:blip xmlns:r="http://schemas.openxmlformats.org/officeDocument/2006/relationships" r:embed="rId8"/>
        <a:stretch>
          <a:fillRect/>
        </a:stretch>
      </xdr:blipFill>
      <xdr:spPr>
        <a:xfrm>
          <a:off x="836544" y="43988935"/>
          <a:ext cx="4864688" cy="2219739"/>
        </a:xfrm>
        <a:prstGeom prst="rect">
          <a:avLst/>
        </a:prstGeom>
      </xdr:spPr>
    </xdr:pic>
    <xdr:clientData/>
  </xdr:twoCellAnchor>
  <xdr:twoCellAnchor editAs="oneCell">
    <xdr:from>
      <xdr:col>1</xdr:col>
      <xdr:colOff>1482327</xdr:colOff>
      <xdr:row>36</xdr:row>
      <xdr:rowOff>101203</xdr:rowOff>
    </xdr:from>
    <xdr:to>
      <xdr:col>1</xdr:col>
      <xdr:colOff>4008114</xdr:colOff>
      <xdr:row>36</xdr:row>
      <xdr:rowOff>2756297</xdr:rowOff>
    </xdr:to>
    <xdr:pic>
      <xdr:nvPicPr>
        <xdr:cNvPr id="20" name="Picture 19">
          <a:extLst>
            <a:ext uri="{FF2B5EF4-FFF2-40B4-BE49-F238E27FC236}">
              <a16:creationId xmlns:a16="http://schemas.microsoft.com/office/drawing/2014/main" id="{46A94216-6C94-A4C6-7090-8F04AAD6A039}"/>
            </a:ext>
          </a:extLst>
        </xdr:cNvPr>
        <xdr:cNvPicPr>
          <a:picLocks noChangeAspect="1"/>
        </xdr:cNvPicPr>
      </xdr:nvPicPr>
      <xdr:blipFill>
        <a:blip xmlns:r="http://schemas.openxmlformats.org/officeDocument/2006/relationships" r:embed="rId9"/>
        <a:stretch>
          <a:fillRect/>
        </a:stretch>
      </xdr:blipFill>
      <xdr:spPr>
        <a:xfrm>
          <a:off x="1970483" y="47113031"/>
          <a:ext cx="2525787" cy="2655094"/>
        </a:xfrm>
        <a:prstGeom prst="rect">
          <a:avLst/>
        </a:prstGeom>
      </xdr:spPr>
    </xdr:pic>
    <xdr:clientData/>
  </xdr:twoCellAnchor>
  <xdr:twoCellAnchor editAs="oneCell">
    <xdr:from>
      <xdr:col>1</xdr:col>
      <xdr:colOff>1631157</xdr:colOff>
      <xdr:row>38</xdr:row>
      <xdr:rowOff>23813</xdr:rowOff>
    </xdr:from>
    <xdr:to>
      <xdr:col>1</xdr:col>
      <xdr:colOff>3238501</xdr:colOff>
      <xdr:row>38</xdr:row>
      <xdr:rowOff>2054799</xdr:rowOff>
    </xdr:to>
    <xdr:pic>
      <xdr:nvPicPr>
        <xdr:cNvPr id="21" name="Picture 20">
          <a:extLst>
            <a:ext uri="{FF2B5EF4-FFF2-40B4-BE49-F238E27FC236}">
              <a16:creationId xmlns:a16="http://schemas.microsoft.com/office/drawing/2014/main" id="{7419D5CF-9363-3E04-93E4-D2317F284757}"/>
            </a:ext>
          </a:extLst>
        </xdr:cNvPr>
        <xdr:cNvPicPr>
          <a:picLocks noChangeAspect="1"/>
        </xdr:cNvPicPr>
      </xdr:nvPicPr>
      <xdr:blipFill>
        <a:blip xmlns:r="http://schemas.openxmlformats.org/officeDocument/2006/relationships" r:embed="rId10"/>
        <a:stretch>
          <a:fillRect/>
        </a:stretch>
      </xdr:blipFill>
      <xdr:spPr>
        <a:xfrm>
          <a:off x="2119313" y="50553938"/>
          <a:ext cx="1607344" cy="2030986"/>
        </a:xfrm>
        <a:prstGeom prst="rect">
          <a:avLst/>
        </a:prstGeom>
      </xdr:spPr>
    </xdr:pic>
    <xdr:clientData/>
  </xdr:twoCellAnchor>
  <xdr:twoCellAnchor editAs="oneCell">
    <xdr:from>
      <xdr:col>1</xdr:col>
      <xdr:colOff>63758</xdr:colOff>
      <xdr:row>40</xdr:row>
      <xdr:rowOff>101203</xdr:rowOff>
    </xdr:from>
    <xdr:to>
      <xdr:col>1</xdr:col>
      <xdr:colOff>1800000</xdr:colOff>
      <xdr:row>40</xdr:row>
      <xdr:rowOff>2857143</xdr:rowOff>
    </xdr:to>
    <xdr:pic>
      <xdr:nvPicPr>
        <xdr:cNvPr id="22" name="Picture 21">
          <a:extLst>
            <a:ext uri="{FF2B5EF4-FFF2-40B4-BE49-F238E27FC236}">
              <a16:creationId xmlns:a16="http://schemas.microsoft.com/office/drawing/2014/main" id="{0A3CB3D1-FC8F-599E-ACD1-CCC585C51129}"/>
            </a:ext>
          </a:extLst>
        </xdr:cNvPr>
        <xdr:cNvPicPr>
          <a:picLocks noChangeAspect="1"/>
        </xdr:cNvPicPr>
      </xdr:nvPicPr>
      <xdr:blipFill>
        <a:blip xmlns:r="http://schemas.openxmlformats.org/officeDocument/2006/relationships" r:embed="rId11"/>
        <a:stretch>
          <a:fillRect/>
        </a:stretch>
      </xdr:blipFill>
      <xdr:spPr>
        <a:xfrm>
          <a:off x="551914" y="51131391"/>
          <a:ext cx="1736242" cy="2755940"/>
        </a:xfrm>
        <a:prstGeom prst="rect">
          <a:avLst/>
        </a:prstGeom>
      </xdr:spPr>
    </xdr:pic>
    <xdr:clientData/>
  </xdr:twoCellAnchor>
  <xdr:twoCellAnchor editAs="oneCell">
    <xdr:from>
      <xdr:col>1</xdr:col>
      <xdr:colOff>2315765</xdr:colOff>
      <xdr:row>40</xdr:row>
      <xdr:rowOff>565546</xdr:rowOff>
    </xdr:from>
    <xdr:to>
      <xdr:col>1</xdr:col>
      <xdr:colOff>4799572</xdr:colOff>
      <xdr:row>40</xdr:row>
      <xdr:rowOff>2160983</xdr:rowOff>
    </xdr:to>
    <xdr:pic>
      <xdr:nvPicPr>
        <xdr:cNvPr id="23" name="Picture 22">
          <a:extLst>
            <a:ext uri="{FF2B5EF4-FFF2-40B4-BE49-F238E27FC236}">
              <a16:creationId xmlns:a16="http://schemas.microsoft.com/office/drawing/2014/main" id="{529A33A1-F49B-9BF2-4139-B06BD19E65A4}"/>
            </a:ext>
          </a:extLst>
        </xdr:cNvPr>
        <xdr:cNvPicPr>
          <a:picLocks noChangeAspect="1"/>
        </xdr:cNvPicPr>
      </xdr:nvPicPr>
      <xdr:blipFill>
        <a:blip xmlns:r="http://schemas.openxmlformats.org/officeDocument/2006/relationships" r:embed="rId12"/>
        <a:stretch>
          <a:fillRect/>
        </a:stretch>
      </xdr:blipFill>
      <xdr:spPr>
        <a:xfrm>
          <a:off x="2803921" y="51595734"/>
          <a:ext cx="2483807" cy="1595437"/>
        </a:xfrm>
        <a:prstGeom prst="rect">
          <a:avLst/>
        </a:prstGeom>
      </xdr:spPr>
    </xdr:pic>
    <xdr:clientData/>
  </xdr:twoCellAnchor>
  <xdr:twoCellAnchor editAs="oneCell">
    <xdr:from>
      <xdr:col>1</xdr:col>
      <xdr:colOff>333374</xdr:colOff>
      <xdr:row>42</xdr:row>
      <xdr:rowOff>101202</xdr:rowOff>
    </xdr:from>
    <xdr:to>
      <xdr:col>1</xdr:col>
      <xdr:colOff>2328098</xdr:colOff>
      <xdr:row>42</xdr:row>
      <xdr:rowOff>2756297</xdr:rowOff>
    </xdr:to>
    <xdr:pic>
      <xdr:nvPicPr>
        <xdr:cNvPr id="25" name="Picture 24">
          <a:extLst>
            <a:ext uri="{FF2B5EF4-FFF2-40B4-BE49-F238E27FC236}">
              <a16:creationId xmlns:a16="http://schemas.microsoft.com/office/drawing/2014/main" id="{6D9FCEDC-A06B-E4B7-A830-1C1220FA6AF3}"/>
            </a:ext>
          </a:extLst>
        </xdr:cNvPr>
        <xdr:cNvPicPr>
          <a:picLocks noChangeAspect="1"/>
        </xdr:cNvPicPr>
      </xdr:nvPicPr>
      <xdr:blipFill>
        <a:blip xmlns:r="http://schemas.openxmlformats.org/officeDocument/2006/relationships" r:embed="rId13"/>
        <a:stretch>
          <a:fillRect/>
        </a:stretch>
      </xdr:blipFill>
      <xdr:spPr>
        <a:xfrm>
          <a:off x="821530" y="54869952"/>
          <a:ext cx="1994724" cy="2655095"/>
        </a:xfrm>
        <a:prstGeom prst="rect">
          <a:avLst/>
        </a:prstGeom>
      </xdr:spPr>
    </xdr:pic>
    <xdr:clientData/>
  </xdr:twoCellAnchor>
  <xdr:twoCellAnchor editAs="oneCell">
    <xdr:from>
      <xdr:col>1</xdr:col>
      <xdr:colOff>1059656</xdr:colOff>
      <xdr:row>44</xdr:row>
      <xdr:rowOff>35719</xdr:rowOff>
    </xdr:from>
    <xdr:to>
      <xdr:col>1</xdr:col>
      <xdr:colOff>4288227</xdr:colOff>
      <xdr:row>44</xdr:row>
      <xdr:rowOff>2359528</xdr:rowOff>
    </xdr:to>
    <xdr:pic>
      <xdr:nvPicPr>
        <xdr:cNvPr id="26" name="Picture 25">
          <a:extLst>
            <a:ext uri="{FF2B5EF4-FFF2-40B4-BE49-F238E27FC236}">
              <a16:creationId xmlns:a16="http://schemas.microsoft.com/office/drawing/2014/main" id="{55B59DD5-BB92-ADC2-F146-7C2815CFCB0C}"/>
            </a:ext>
          </a:extLst>
        </xdr:cNvPr>
        <xdr:cNvPicPr>
          <a:picLocks noChangeAspect="1"/>
        </xdr:cNvPicPr>
      </xdr:nvPicPr>
      <xdr:blipFill>
        <a:blip xmlns:r="http://schemas.openxmlformats.org/officeDocument/2006/relationships" r:embed="rId14"/>
        <a:stretch>
          <a:fillRect/>
        </a:stretch>
      </xdr:blipFill>
      <xdr:spPr>
        <a:xfrm>
          <a:off x="1547812" y="60465891"/>
          <a:ext cx="3228571" cy="2323809"/>
        </a:xfrm>
        <a:prstGeom prst="rect">
          <a:avLst/>
        </a:prstGeom>
      </xdr:spPr>
    </xdr:pic>
    <xdr:clientData/>
  </xdr:twoCellAnchor>
  <xdr:twoCellAnchor editAs="oneCell">
    <xdr:from>
      <xdr:col>1</xdr:col>
      <xdr:colOff>261937</xdr:colOff>
      <xdr:row>46</xdr:row>
      <xdr:rowOff>303609</xdr:rowOff>
    </xdr:from>
    <xdr:to>
      <xdr:col>1</xdr:col>
      <xdr:colOff>3490508</xdr:colOff>
      <xdr:row>46</xdr:row>
      <xdr:rowOff>2979799</xdr:rowOff>
    </xdr:to>
    <xdr:pic>
      <xdr:nvPicPr>
        <xdr:cNvPr id="27" name="Picture 26">
          <a:extLst>
            <a:ext uri="{FF2B5EF4-FFF2-40B4-BE49-F238E27FC236}">
              <a16:creationId xmlns:a16="http://schemas.microsoft.com/office/drawing/2014/main" id="{362B9735-6CF7-0F5F-3062-03F45484BC69}"/>
            </a:ext>
          </a:extLst>
        </xdr:cNvPr>
        <xdr:cNvPicPr>
          <a:picLocks noChangeAspect="1"/>
        </xdr:cNvPicPr>
      </xdr:nvPicPr>
      <xdr:blipFill>
        <a:blip xmlns:r="http://schemas.openxmlformats.org/officeDocument/2006/relationships" r:embed="rId15"/>
        <a:stretch>
          <a:fillRect/>
        </a:stretch>
      </xdr:blipFill>
      <xdr:spPr>
        <a:xfrm>
          <a:off x="750093" y="61823203"/>
          <a:ext cx="3228571" cy="2676190"/>
        </a:xfrm>
        <a:prstGeom prst="rect">
          <a:avLst/>
        </a:prstGeom>
      </xdr:spPr>
    </xdr:pic>
    <xdr:clientData/>
  </xdr:twoCellAnchor>
  <xdr:twoCellAnchor editAs="oneCell">
    <xdr:from>
      <xdr:col>1</xdr:col>
      <xdr:colOff>970359</xdr:colOff>
      <xdr:row>48</xdr:row>
      <xdr:rowOff>71437</xdr:rowOff>
    </xdr:from>
    <xdr:to>
      <xdr:col>1</xdr:col>
      <xdr:colOff>4059855</xdr:colOff>
      <xdr:row>48</xdr:row>
      <xdr:rowOff>1958578</xdr:rowOff>
    </xdr:to>
    <xdr:pic>
      <xdr:nvPicPr>
        <xdr:cNvPr id="29" name="Picture 28">
          <a:extLst>
            <a:ext uri="{FF2B5EF4-FFF2-40B4-BE49-F238E27FC236}">
              <a16:creationId xmlns:a16="http://schemas.microsoft.com/office/drawing/2014/main" id="{A5601C78-9FF2-D23E-32C9-8D71F6B60BC4}"/>
            </a:ext>
          </a:extLst>
        </xdr:cNvPr>
        <xdr:cNvPicPr>
          <a:picLocks noChangeAspect="1"/>
        </xdr:cNvPicPr>
      </xdr:nvPicPr>
      <xdr:blipFill>
        <a:blip xmlns:r="http://schemas.openxmlformats.org/officeDocument/2006/relationships" r:embed="rId16"/>
        <a:stretch>
          <a:fillRect/>
        </a:stretch>
      </xdr:blipFill>
      <xdr:spPr>
        <a:xfrm>
          <a:off x="1458515" y="67192921"/>
          <a:ext cx="3089496" cy="1887141"/>
        </a:xfrm>
        <a:prstGeom prst="rect">
          <a:avLst/>
        </a:prstGeom>
      </xdr:spPr>
    </xdr:pic>
    <xdr:clientData/>
  </xdr:twoCellAnchor>
  <xdr:twoCellAnchor editAs="oneCell">
    <xdr:from>
      <xdr:col>1</xdr:col>
      <xdr:colOff>744141</xdr:colOff>
      <xdr:row>50</xdr:row>
      <xdr:rowOff>35718</xdr:rowOff>
    </xdr:from>
    <xdr:to>
      <xdr:col>1</xdr:col>
      <xdr:colOff>4393406</xdr:colOff>
      <xdr:row>50</xdr:row>
      <xdr:rowOff>2547839</xdr:rowOff>
    </xdr:to>
    <xdr:pic>
      <xdr:nvPicPr>
        <xdr:cNvPr id="30" name="Picture 29">
          <a:extLst>
            <a:ext uri="{FF2B5EF4-FFF2-40B4-BE49-F238E27FC236}">
              <a16:creationId xmlns:a16="http://schemas.microsoft.com/office/drawing/2014/main" id="{AF77AEE9-776A-0841-918C-57D6ECF9259F}"/>
            </a:ext>
          </a:extLst>
        </xdr:cNvPr>
        <xdr:cNvPicPr>
          <a:picLocks noChangeAspect="1"/>
        </xdr:cNvPicPr>
      </xdr:nvPicPr>
      <xdr:blipFill>
        <a:blip xmlns:r="http://schemas.openxmlformats.org/officeDocument/2006/relationships" r:embed="rId17"/>
        <a:stretch>
          <a:fillRect/>
        </a:stretch>
      </xdr:blipFill>
      <xdr:spPr>
        <a:xfrm>
          <a:off x="1232297" y="69830156"/>
          <a:ext cx="3649265" cy="2512121"/>
        </a:xfrm>
        <a:prstGeom prst="rect">
          <a:avLst/>
        </a:prstGeom>
      </xdr:spPr>
    </xdr:pic>
    <xdr:clientData/>
  </xdr:twoCellAnchor>
  <xdr:twoCellAnchor editAs="oneCell">
    <xdr:from>
      <xdr:col>1</xdr:col>
      <xdr:colOff>1684734</xdr:colOff>
      <xdr:row>53</xdr:row>
      <xdr:rowOff>130968</xdr:rowOff>
    </xdr:from>
    <xdr:to>
      <xdr:col>1</xdr:col>
      <xdr:colOff>3757554</xdr:colOff>
      <xdr:row>53</xdr:row>
      <xdr:rowOff>1953830</xdr:rowOff>
    </xdr:to>
    <xdr:pic>
      <xdr:nvPicPr>
        <xdr:cNvPr id="31" name="Picture 30">
          <a:extLst>
            <a:ext uri="{FF2B5EF4-FFF2-40B4-BE49-F238E27FC236}">
              <a16:creationId xmlns:a16="http://schemas.microsoft.com/office/drawing/2014/main" id="{098E7D84-DC71-A567-BAAF-21EF199A738C}"/>
            </a:ext>
          </a:extLst>
        </xdr:cNvPr>
        <xdr:cNvPicPr>
          <a:picLocks noChangeAspect="1"/>
        </xdr:cNvPicPr>
      </xdr:nvPicPr>
      <xdr:blipFill>
        <a:blip xmlns:r="http://schemas.openxmlformats.org/officeDocument/2006/relationships" r:embed="rId18"/>
        <a:stretch>
          <a:fillRect/>
        </a:stretch>
      </xdr:blipFill>
      <xdr:spPr>
        <a:xfrm>
          <a:off x="2172890" y="73765171"/>
          <a:ext cx="2072820" cy="1822862"/>
        </a:xfrm>
        <a:prstGeom prst="rect">
          <a:avLst/>
        </a:prstGeom>
      </xdr:spPr>
    </xdr:pic>
    <xdr:clientData/>
  </xdr:twoCellAnchor>
  <xdr:twoCellAnchor editAs="oneCell">
    <xdr:from>
      <xdr:col>1</xdr:col>
      <xdr:colOff>1714501</xdr:colOff>
      <xdr:row>55</xdr:row>
      <xdr:rowOff>83343</xdr:rowOff>
    </xdr:from>
    <xdr:to>
      <xdr:col>1</xdr:col>
      <xdr:colOff>3190876</xdr:colOff>
      <xdr:row>55</xdr:row>
      <xdr:rowOff>2013987</xdr:rowOff>
    </xdr:to>
    <xdr:pic>
      <xdr:nvPicPr>
        <xdr:cNvPr id="32" name="Picture 31">
          <a:extLst>
            <a:ext uri="{FF2B5EF4-FFF2-40B4-BE49-F238E27FC236}">
              <a16:creationId xmlns:a16="http://schemas.microsoft.com/office/drawing/2014/main" id="{CE4A3654-5FE6-A7F9-C384-1C9BD411C3A0}"/>
            </a:ext>
          </a:extLst>
        </xdr:cNvPr>
        <xdr:cNvPicPr>
          <a:picLocks noChangeAspect="1"/>
        </xdr:cNvPicPr>
      </xdr:nvPicPr>
      <xdr:blipFill>
        <a:blip xmlns:r="http://schemas.openxmlformats.org/officeDocument/2006/relationships" r:embed="rId19"/>
        <a:stretch>
          <a:fillRect/>
        </a:stretch>
      </xdr:blipFill>
      <xdr:spPr>
        <a:xfrm>
          <a:off x="2202657" y="76836984"/>
          <a:ext cx="1476375" cy="1930644"/>
        </a:xfrm>
        <a:prstGeom prst="rect">
          <a:avLst/>
        </a:prstGeom>
      </xdr:spPr>
    </xdr:pic>
    <xdr:clientData/>
  </xdr:twoCellAnchor>
  <xdr:twoCellAnchor editAs="oneCell">
    <xdr:from>
      <xdr:col>1</xdr:col>
      <xdr:colOff>1291829</xdr:colOff>
      <xdr:row>57</xdr:row>
      <xdr:rowOff>125015</xdr:rowOff>
    </xdr:from>
    <xdr:to>
      <xdr:col>1</xdr:col>
      <xdr:colOff>3699958</xdr:colOff>
      <xdr:row>57</xdr:row>
      <xdr:rowOff>1868622</xdr:rowOff>
    </xdr:to>
    <xdr:pic>
      <xdr:nvPicPr>
        <xdr:cNvPr id="33" name="Picture 32">
          <a:extLst>
            <a:ext uri="{FF2B5EF4-FFF2-40B4-BE49-F238E27FC236}">
              <a16:creationId xmlns:a16="http://schemas.microsoft.com/office/drawing/2014/main" id="{10C20F13-87CF-E273-5B3D-BA50AE23117B}"/>
            </a:ext>
          </a:extLst>
        </xdr:cNvPr>
        <xdr:cNvPicPr>
          <a:picLocks noChangeAspect="1"/>
        </xdr:cNvPicPr>
      </xdr:nvPicPr>
      <xdr:blipFill>
        <a:blip xmlns:r="http://schemas.openxmlformats.org/officeDocument/2006/relationships" r:embed="rId20"/>
        <a:stretch>
          <a:fillRect/>
        </a:stretch>
      </xdr:blipFill>
      <xdr:spPr>
        <a:xfrm>
          <a:off x="1779985" y="79069406"/>
          <a:ext cx="2408129" cy="1743607"/>
        </a:xfrm>
        <a:prstGeom prst="rect">
          <a:avLst/>
        </a:prstGeom>
      </xdr:spPr>
    </xdr:pic>
    <xdr:clientData/>
  </xdr:twoCellAnchor>
  <xdr:twoCellAnchor editAs="oneCell">
    <xdr:from>
      <xdr:col>1</xdr:col>
      <xdr:colOff>339328</xdr:colOff>
      <xdr:row>59</xdr:row>
      <xdr:rowOff>35719</xdr:rowOff>
    </xdr:from>
    <xdr:to>
      <xdr:col>1</xdr:col>
      <xdr:colOff>5423298</xdr:colOff>
      <xdr:row>59</xdr:row>
      <xdr:rowOff>1907982</xdr:rowOff>
    </xdr:to>
    <xdr:pic>
      <xdr:nvPicPr>
        <xdr:cNvPr id="34" name="Picture 33">
          <a:extLst>
            <a:ext uri="{FF2B5EF4-FFF2-40B4-BE49-F238E27FC236}">
              <a16:creationId xmlns:a16="http://schemas.microsoft.com/office/drawing/2014/main" id="{497D6FE1-74A4-95E2-2166-A8BC25B758F0}"/>
            </a:ext>
          </a:extLst>
        </xdr:cNvPr>
        <xdr:cNvPicPr>
          <a:picLocks noChangeAspect="1"/>
        </xdr:cNvPicPr>
      </xdr:nvPicPr>
      <xdr:blipFill>
        <a:blip xmlns:r="http://schemas.openxmlformats.org/officeDocument/2006/relationships" r:embed="rId21"/>
        <a:stretch>
          <a:fillRect/>
        </a:stretch>
      </xdr:blipFill>
      <xdr:spPr>
        <a:xfrm>
          <a:off x="827484" y="81313735"/>
          <a:ext cx="5083970" cy="1872263"/>
        </a:xfrm>
        <a:prstGeom prst="rect">
          <a:avLst/>
        </a:prstGeom>
      </xdr:spPr>
    </xdr:pic>
    <xdr:clientData/>
  </xdr:twoCellAnchor>
  <xdr:twoCellAnchor editAs="oneCell">
    <xdr:from>
      <xdr:col>1</xdr:col>
      <xdr:colOff>5954</xdr:colOff>
      <xdr:row>61</xdr:row>
      <xdr:rowOff>71437</xdr:rowOff>
    </xdr:from>
    <xdr:to>
      <xdr:col>1</xdr:col>
      <xdr:colOff>5464970</xdr:colOff>
      <xdr:row>61</xdr:row>
      <xdr:rowOff>1886455</xdr:rowOff>
    </xdr:to>
    <xdr:pic>
      <xdr:nvPicPr>
        <xdr:cNvPr id="35" name="Picture 34">
          <a:extLst>
            <a:ext uri="{FF2B5EF4-FFF2-40B4-BE49-F238E27FC236}">
              <a16:creationId xmlns:a16="http://schemas.microsoft.com/office/drawing/2014/main" id="{09A6BDBD-7052-FC82-65EA-CE57B5E82398}"/>
            </a:ext>
          </a:extLst>
        </xdr:cNvPr>
        <xdr:cNvPicPr>
          <a:picLocks noChangeAspect="1"/>
        </xdr:cNvPicPr>
      </xdr:nvPicPr>
      <xdr:blipFill>
        <a:blip xmlns:r="http://schemas.openxmlformats.org/officeDocument/2006/relationships" r:embed="rId22"/>
        <a:stretch>
          <a:fillRect/>
        </a:stretch>
      </xdr:blipFill>
      <xdr:spPr>
        <a:xfrm>
          <a:off x="494110" y="83778328"/>
          <a:ext cx="5459016" cy="1815018"/>
        </a:xfrm>
        <a:prstGeom prst="rect">
          <a:avLst/>
        </a:prstGeom>
      </xdr:spPr>
    </xdr:pic>
    <xdr:clientData/>
  </xdr:twoCellAnchor>
  <xdr:twoCellAnchor editAs="oneCell">
    <xdr:from>
      <xdr:col>1</xdr:col>
      <xdr:colOff>1815703</xdr:colOff>
      <xdr:row>64</xdr:row>
      <xdr:rowOff>35720</xdr:rowOff>
    </xdr:from>
    <xdr:to>
      <xdr:col>1</xdr:col>
      <xdr:colOff>3462999</xdr:colOff>
      <xdr:row>64</xdr:row>
      <xdr:rowOff>2387204</xdr:rowOff>
    </xdr:to>
    <xdr:pic>
      <xdr:nvPicPr>
        <xdr:cNvPr id="36" name="Picture 35">
          <a:extLst>
            <a:ext uri="{FF2B5EF4-FFF2-40B4-BE49-F238E27FC236}">
              <a16:creationId xmlns:a16="http://schemas.microsoft.com/office/drawing/2014/main" id="{1C295E4F-FA6E-5333-7938-D1BDB437CD1E}"/>
            </a:ext>
          </a:extLst>
        </xdr:cNvPr>
        <xdr:cNvPicPr>
          <a:picLocks noChangeAspect="1"/>
        </xdr:cNvPicPr>
      </xdr:nvPicPr>
      <xdr:blipFill>
        <a:blip xmlns:r="http://schemas.openxmlformats.org/officeDocument/2006/relationships" r:embed="rId23"/>
        <a:stretch>
          <a:fillRect/>
        </a:stretch>
      </xdr:blipFill>
      <xdr:spPr>
        <a:xfrm>
          <a:off x="2303859" y="87504986"/>
          <a:ext cx="1647296" cy="2351484"/>
        </a:xfrm>
        <a:prstGeom prst="rect">
          <a:avLst/>
        </a:prstGeom>
      </xdr:spPr>
    </xdr:pic>
    <xdr:clientData/>
  </xdr:twoCellAnchor>
  <xdr:twoCellAnchor editAs="oneCell">
    <xdr:from>
      <xdr:col>1</xdr:col>
      <xdr:colOff>684609</xdr:colOff>
      <xdr:row>84</xdr:row>
      <xdr:rowOff>65485</xdr:rowOff>
    </xdr:from>
    <xdr:to>
      <xdr:col>1</xdr:col>
      <xdr:colOff>4738687</xdr:colOff>
      <xdr:row>84</xdr:row>
      <xdr:rowOff>2225134</xdr:rowOff>
    </xdr:to>
    <xdr:pic>
      <xdr:nvPicPr>
        <xdr:cNvPr id="37" name="Picture 36">
          <a:extLst>
            <a:ext uri="{FF2B5EF4-FFF2-40B4-BE49-F238E27FC236}">
              <a16:creationId xmlns:a16="http://schemas.microsoft.com/office/drawing/2014/main" id="{8CEBB4F3-85C4-537D-C636-87B63C217991}"/>
            </a:ext>
          </a:extLst>
        </xdr:cNvPr>
        <xdr:cNvPicPr>
          <a:picLocks noChangeAspect="1"/>
        </xdr:cNvPicPr>
      </xdr:nvPicPr>
      <xdr:blipFill>
        <a:blip xmlns:r="http://schemas.openxmlformats.org/officeDocument/2006/relationships" r:embed="rId24"/>
        <a:stretch>
          <a:fillRect/>
        </a:stretch>
      </xdr:blipFill>
      <xdr:spPr>
        <a:xfrm>
          <a:off x="1172765" y="96077485"/>
          <a:ext cx="4054078" cy="2159649"/>
        </a:xfrm>
        <a:prstGeom prst="rect">
          <a:avLst/>
        </a:prstGeom>
      </xdr:spPr>
    </xdr:pic>
    <xdr:clientData/>
  </xdr:twoCellAnchor>
  <xdr:twoCellAnchor editAs="oneCell">
    <xdr:from>
      <xdr:col>1</xdr:col>
      <xdr:colOff>148829</xdr:colOff>
      <xdr:row>86</xdr:row>
      <xdr:rowOff>123824</xdr:rowOff>
    </xdr:from>
    <xdr:to>
      <xdr:col>1</xdr:col>
      <xdr:colOff>5203031</xdr:colOff>
      <xdr:row>86</xdr:row>
      <xdr:rowOff>2145505</xdr:rowOff>
    </xdr:to>
    <xdr:pic>
      <xdr:nvPicPr>
        <xdr:cNvPr id="38" name="Picture 37">
          <a:extLst>
            <a:ext uri="{FF2B5EF4-FFF2-40B4-BE49-F238E27FC236}">
              <a16:creationId xmlns:a16="http://schemas.microsoft.com/office/drawing/2014/main" id="{9C8199CD-3FF2-49C7-6651-ACFFE1EC1544}"/>
            </a:ext>
          </a:extLst>
        </xdr:cNvPr>
        <xdr:cNvPicPr>
          <a:picLocks noChangeAspect="1"/>
        </xdr:cNvPicPr>
      </xdr:nvPicPr>
      <xdr:blipFill>
        <a:blip xmlns:r="http://schemas.openxmlformats.org/officeDocument/2006/relationships" r:embed="rId25"/>
        <a:stretch>
          <a:fillRect/>
        </a:stretch>
      </xdr:blipFill>
      <xdr:spPr>
        <a:xfrm>
          <a:off x="636985" y="103565324"/>
          <a:ext cx="5054202" cy="2021681"/>
        </a:xfrm>
        <a:prstGeom prst="rect">
          <a:avLst/>
        </a:prstGeom>
      </xdr:spPr>
    </xdr:pic>
    <xdr:clientData/>
  </xdr:twoCellAnchor>
  <xdr:twoCellAnchor editAs="oneCell">
    <xdr:from>
      <xdr:col>1</xdr:col>
      <xdr:colOff>119063</xdr:colOff>
      <xdr:row>88</xdr:row>
      <xdr:rowOff>41459</xdr:rowOff>
    </xdr:from>
    <xdr:to>
      <xdr:col>1</xdr:col>
      <xdr:colOff>5539157</xdr:colOff>
      <xdr:row>88</xdr:row>
      <xdr:rowOff>1928813</xdr:rowOff>
    </xdr:to>
    <xdr:pic>
      <xdr:nvPicPr>
        <xdr:cNvPr id="39" name="Picture 38">
          <a:extLst>
            <a:ext uri="{FF2B5EF4-FFF2-40B4-BE49-F238E27FC236}">
              <a16:creationId xmlns:a16="http://schemas.microsoft.com/office/drawing/2014/main" id="{1BCDD5B6-F97A-2540-C138-F21773A1203C}"/>
            </a:ext>
          </a:extLst>
        </xdr:cNvPr>
        <xdr:cNvPicPr>
          <a:picLocks noChangeAspect="1"/>
        </xdr:cNvPicPr>
      </xdr:nvPicPr>
      <xdr:blipFill>
        <a:blip xmlns:r="http://schemas.openxmlformats.org/officeDocument/2006/relationships" r:embed="rId26"/>
        <a:stretch>
          <a:fillRect/>
        </a:stretch>
      </xdr:blipFill>
      <xdr:spPr>
        <a:xfrm>
          <a:off x="607219" y="101827990"/>
          <a:ext cx="5420094" cy="1887354"/>
        </a:xfrm>
        <a:prstGeom prst="rect">
          <a:avLst/>
        </a:prstGeom>
      </xdr:spPr>
    </xdr:pic>
    <xdr:clientData/>
  </xdr:twoCellAnchor>
  <xdr:twoCellAnchor editAs="oneCell">
    <xdr:from>
      <xdr:col>1</xdr:col>
      <xdr:colOff>809625</xdr:colOff>
      <xdr:row>90</xdr:row>
      <xdr:rowOff>107156</xdr:rowOff>
    </xdr:from>
    <xdr:to>
      <xdr:col>1</xdr:col>
      <xdr:colOff>4652010</xdr:colOff>
      <xdr:row>90</xdr:row>
      <xdr:rowOff>2739231</xdr:rowOff>
    </xdr:to>
    <xdr:pic>
      <xdr:nvPicPr>
        <xdr:cNvPr id="40" name="Picture 39">
          <a:extLst>
            <a:ext uri="{FF2B5EF4-FFF2-40B4-BE49-F238E27FC236}">
              <a16:creationId xmlns:a16="http://schemas.microsoft.com/office/drawing/2014/main" id="{2D8F5495-5AC3-5DA5-D862-4F2D7ADDFE4A}"/>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a:ext>
          </a:extLst>
        </a:blip>
        <a:stretch>
          <a:fillRect/>
        </a:stretch>
      </xdr:blipFill>
      <xdr:spPr>
        <a:xfrm>
          <a:off x="1297781" y="107245547"/>
          <a:ext cx="3842385" cy="2632075"/>
        </a:xfrm>
        <a:prstGeom prst="rect">
          <a:avLst/>
        </a:prstGeom>
      </xdr:spPr>
    </xdr:pic>
    <xdr:clientData/>
  </xdr:twoCellAnchor>
  <xdr:twoCellAnchor editAs="oneCell">
    <xdr:from>
      <xdr:col>1</xdr:col>
      <xdr:colOff>101203</xdr:colOff>
      <xdr:row>92</xdr:row>
      <xdr:rowOff>59368</xdr:rowOff>
    </xdr:from>
    <xdr:to>
      <xdr:col>1</xdr:col>
      <xdr:colOff>5441156</xdr:colOff>
      <xdr:row>92</xdr:row>
      <xdr:rowOff>1686604</xdr:rowOff>
    </xdr:to>
    <xdr:pic>
      <xdr:nvPicPr>
        <xdr:cNvPr id="41" name="Picture 40">
          <a:extLst>
            <a:ext uri="{FF2B5EF4-FFF2-40B4-BE49-F238E27FC236}">
              <a16:creationId xmlns:a16="http://schemas.microsoft.com/office/drawing/2014/main" id="{D014D6CD-5C53-BD89-6A80-AA7557EDDF3A}"/>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a:ext>
          </a:extLst>
        </a:blip>
        <a:stretch>
          <a:fillRect/>
        </a:stretch>
      </xdr:blipFill>
      <xdr:spPr>
        <a:xfrm>
          <a:off x="589359" y="112287681"/>
          <a:ext cx="5339953" cy="1627236"/>
        </a:xfrm>
        <a:prstGeom prst="rect">
          <a:avLst/>
        </a:prstGeom>
      </xdr:spPr>
    </xdr:pic>
    <xdr:clientData/>
  </xdr:twoCellAnchor>
  <xdr:twoCellAnchor editAs="oneCell">
    <xdr:from>
      <xdr:col>1</xdr:col>
      <xdr:colOff>263769</xdr:colOff>
      <xdr:row>125</xdr:row>
      <xdr:rowOff>219808</xdr:rowOff>
    </xdr:from>
    <xdr:to>
      <xdr:col>1</xdr:col>
      <xdr:colOff>2286000</xdr:colOff>
      <xdr:row>125</xdr:row>
      <xdr:rowOff>2654093</xdr:rowOff>
    </xdr:to>
    <xdr:pic>
      <xdr:nvPicPr>
        <xdr:cNvPr id="42" name="Picture 41">
          <a:extLst>
            <a:ext uri="{FF2B5EF4-FFF2-40B4-BE49-F238E27FC236}">
              <a16:creationId xmlns:a16="http://schemas.microsoft.com/office/drawing/2014/main" id="{9AFEB5FF-D424-5C6B-0318-141B50DF81F6}"/>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a:ext>
          </a:extLst>
        </a:blip>
        <a:stretch>
          <a:fillRect/>
        </a:stretch>
      </xdr:blipFill>
      <xdr:spPr>
        <a:xfrm>
          <a:off x="747346" y="152546539"/>
          <a:ext cx="2022231" cy="2434285"/>
        </a:xfrm>
        <a:prstGeom prst="rect">
          <a:avLst/>
        </a:prstGeom>
      </xdr:spPr>
    </xdr:pic>
    <xdr:clientData/>
  </xdr:twoCellAnchor>
  <xdr:twoCellAnchor editAs="oneCell">
    <xdr:from>
      <xdr:col>1</xdr:col>
      <xdr:colOff>2645020</xdr:colOff>
      <xdr:row>125</xdr:row>
      <xdr:rowOff>285748</xdr:rowOff>
    </xdr:from>
    <xdr:to>
      <xdr:col>1</xdr:col>
      <xdr:colOff>5238749</xdr:colOff>
      <xdr:row>125</xdr:row>
      <xdr:rowOff>2631718</xdr:rowOff>
    </xdr:to>
    <xdr:pic>
      <xdr:nvPicPr>
        <xdr:cNvPr id="43" name="Picture 42">
          <a:extLst>
            <a:ext uri="{FF2B5EF4-FFF2-40B4-BE49-F238E27FC236}">
              <a16:creationId xmlns:a16="http://schemas.microsoft.com/office/drawing/2014/main" id="{174B5B98-F575-3C05-ECDD-73156AD761C5}"/>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a:ext>
          </a:extLst>
        </a:blip>
        <a:stretch>
          <a:fillRect/>
        </a:stretch>
      </xdr:blipFill>
      <xdr:spPr>
        <a:xfrm>
          <a:off x="3128597" y="152612479"/>
          <a:ext cx="2593729" cy="2345970"/>
        </a:xfrm>
        <a:prstGeom prst="rect">
          <a:avLst/>
        </a:prstGeom>
      </xdr:spPr>
    </xdr:pic>
    <xdr:clientData/>
  </xdr:twoCellAnchor>
  <xdr:twoCellAnchor editAs="oneCell">
    <xdr:from>
      <xdr:col>1</xdr:col>
      <xdr:colOff>65942</xdr:colOff>
      <xdr:row>130</xdr:row>
      <xdr:rowOff>40023</xdr:rowOff>
    </xdr:from>
    <xdr:to>
      <xdr:col>1</xdr:col>
      <xdr:colOff>4865076</xdr:colOff>
      <xdr:row>130</xdr:row>
      <xdr:rowOff>2878749</xdr:rowOff>
    </xdr:to>
    <xdr:pic>
      <xdr:nvPicPr>
        <xdr:cNvPr id="44" name="Picture 43">
          <a:extLst>
            <a:ext uri="{FF2B5EF4-FFF2-40B4-BE49-F238E27FC236}">
              <a16:creationId xmlns:a16="http://schemas.microsoft.com/office/drawing/2014/main" id="{A0F8628C-EBE2-4DAE-BAA5-25C6C2742A8C}"/>
            </a:ext>
          </a:extLst>
        </xdr:cNvPr>
        <xdr:cNvPicPr>
          <a:picLocks noChangeAspect="1"/>
        </xdr:cNvPicPr>
      </xdr:nvPicPr>
      <xdr:blipFill>
        <a:blip xmlns:r="http://schemas.openxmlformats.org/officeDocument/2006/relationships" r:embed="rId31"/>
        <a:stretch>
          <a:fillRect/>
        </a:stretch>
      </xdr:blipFill>
      <xdr:spPr>
        <a:xfrm>
          <a:off x="549519" y="166251273"/>
          <a:ext cx="4799134" cy="2838726"/>
        </a:xfrm>
        <a:prstGeom prst="rect">
          <a:avLst/>
        </a:prstGeom>
      </xdr:spPr>
    </xdr:pic>
    <xdr:clientData/>
  </xdr:twoCellAnchor>
  <xdr:twoCellAnchor editAs="oneCell">
    <xdr:from>
      <xdr:col>1</xdr:col>
      <xdr:colOff>2617304</xdr:colOff>
      <xdr:row>141</xdr:row>
      <xdr:rowOff>2527598</xdr:rowOff>
    </xdr:from>
    <xdr:to>
      <xdr:col>1</xdr:col>
      <xdr:colOff>5431210</xdr:colOff>
      <xdr:row>141</xdr:row>
      <xdr:rowOff>5131903</xdr:rowOff>
    </xdr:to>
    <xdr:pic>
      <xdr:nvPicPr>
        <xdr:cNvPr id="5" name="Picture 4">
          <a:extLst>
            <a:ext uri="{FF2B5EF4-FFF2-40B4-BE49-F238E27FC236}">
              <a16:creationId xmlns:a16="http://schemas.microsoft.com/office/drawing/2014/main" id="{301C6B77-CABE-E2AB-75BA-276AA77B9FDE}"/>
            </a:ext>
          </a:extLst>
        </xdr:cNvPr>
        <xdr:cNvPicPr>
          <a:picLocks noChangeAspect="1"/>
        </xdr:cNvPicPr>
      </xdr:nvPicPr>
      <xdr:blipFill>
        <a:blip xmlns:r="http://schemas.openxmlformats.org/officeDocument/2006/relationships" r:embed="rId32"/>
        <a:stretch>
          <a:fillRect/>
        </a:stretch>
      </xdr:blipFill>
      <xdr:spPr>
        <a:xfrm>
          <a:off x="3105978" y="195487533"/>
          <a:ext cx="2813906" cy="2604305"/>
        </a:xfrm>
        <a:prstGeom prst="rect">
          <a:avLst/>
        </a:prstGeom>
      </xdr:spPr>
    </xdr:pic>
    <xdr:clientData/>
  </xdr:twoCellAnchor>
  <xdr:twoCellAnchor editAs="oneCell">
    <xdr:from>
      <xdr:col>1</xdr:col>
      <xdr:colOff>2716695</xdr:colOff>
      <xdr:row>138</xdr:row>
      <xdr:rowOff>2360546</xdr:rowOff>
    </xdr:from>
    <xdr:to>
      <xdr:col>1</xdr:col>
      <xdr:colOff>5435369</xdr:colOff>
      <xdr:row>138</xdr:row>
      <xdr:rowOff>4399552</xdr:rowOff>
    </xdr:to>
    <xdr:pic>
      <xdr:nvPicPr>
        <xdr:cNvPr id="3" name="Picture 2">
          <a:extLst>
            <a:ext uri="{FF2B5EF4-FFF2-40B4-BE49-F238E27FC236}">
              <a16:creationId xmlns:a16="http://schemas.microsoft.com/office/drawing/2014/main" id="{1B24C433-B3E6-6365-DC3F-C6CA2AF7A23D}"/>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a:ext>
          </a:extLst>
        </a:blip>
        <a:stretch>
          <a:fillRect/>
        </a:stretch>
      </xdr:blipFill>
      <xdr:spPr>
        <a:xfrm>
          <a:off x="3205369" y="188454198"/>
          <a:ext cx="2718674" cy="2039006"/>
        </a:xfrm>
        <a:prstGeom prst="rect">
          <a:avLst/>
        </a:prstGeom>
      </xdr:spPr>
    </xdr:pic>
    <xdr:clientData/>
  </xdr:twoCellAnchor>
  <xdr:twoCellAnchor editAs="oneCell">
    <xdr:from>
      <xdr:col>1</xdr:col>
      <xdr:colOff>2293327</xdr:colOff>
      <xdr:row>137</xdr:row>
      <xdr:rowOff>2681654</xdr:rowOff>
    </xdr:from>
    <xdr:to>
      <xdr:col>1</xdr:col>
      <xdr:colOff>5571025</xdr:colOff>
      <xdr:row>137</xdr:row>
      <xdr:rowOff>5177682</xdr:rowOff>
    </xdr:to>
    <xdr:pic>
      <xdr:nvPicPr>
        <xdr:cNvPr id="4" name="Picture 3">
          <a:extLst>
            <a:ext uri="{FF2B5EF4-FFF2-40B4-BE49-F238E27FC236}">
              <a16:creationId xmlns:a16="http://schemas.microsoft.com/office/drawing/2014/main" id="{189FE874-EAF2-E891-C582-5F63C375FD36}"/>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a:ext>
          </a:extLst>
        </a:blip>
        <a:stretch>
          <a:fillRect/>
        </a:stretch>
      </xdr:blipFill>
      <xdr:spPr>
        <a:xfrm>
          <a:off x="2776904" y="186074539"/>
          <a:ext cx="3277698" cy="2496028"/>
        </a:xfrm>
        <a:prstGeom prst="rect">
          <a:avLst/>
        </a:prstGeom>
      </xdr:spPr>
    </xdr:pic>
    <xdr:clientData/>
  </xdr:twoCellAnchor>
  <xdr:twoCellAnchor editAs="oneCell">
    <xdr:from>
      <xdr:col>1</xdr:col>
      <xdr:colOff>95251</xdr:colOff>
      <xdr:row>128</xdr:row>
      <xdr:rowOff>80597</xdr:rowOff>
    </xdr:from>
    <xdr:to>
      <xdr:col>1</xdr:col>
      <xdr:colOff>3541014</xdr:colOff>
      <xdr:row>128</xdr:row>
      <xdr:rowOff>1731839</xdr:rowOff>
    </xdr:to>
    <xdr:pic>
      <xdr:nvPicPr>
        <xdr:cNvPr id="11" name="Picture 10">
          <a:extLst>
            <a:ext uri="{FF2B5EF4-FFF2-40B4-BE49-F238E27FC236}">
              <a16:creationId xmlns:a16="http://schemas.microsoft.com/office/drawing/2014/main" id="{8CFAC002-D9B1-4522-A601-27F21BD00307}"/>
            </a:ext>
          </a:extLst>
        </xdr:cNvPr>
        <xdr:cNvPicPr>
          <a:picLocks noChangeAspect="1"/>
        </xdr:cNvPicPr>
      </xdr:nvPicPr>
      <xdr:blipFill>
        <a:blip xmlns:r="http://schemas.openxmlformats.org/officeDocument/2006/relationships" r:embed="rId35"/>
        <a:stretch>
          <a:fillRect/>
        </a:stretch>
      </xdr:blipFill>
      <xdr:spPr>
        <a:xfrm>
          <a:off x="578828" y="168152885"/>
          <a:ext cx="3445763" cy="1651242"/>
        </a:xfrm>
        <a:prstGeom prst="rect">
          <a:avLst/>
        </a:prstGeom>
      </xdr:spPr>
    </xdr:pic>
    <xdr:clientData/>
  </xdr:twoCellAnchor>
  <xdr:twoCellAnchor editAs="oneCell">
    <xdr:from>
      <xdr:col>1</xdr:col>
      <xdr:colOff>1333502</xdr:colOff>
      <xdr:row>133</xdr:row>
      <xdr:rowOff>131885</xdr:rowOff>
    </xdr:from>
    <xdr:to>
      <xdr:col>1</xdr:col>
      <xdr:colOff>4258710</xdr:colOff>
      <xdr:row>133</xdr:row>
      <xdr:rowOff>2527789</xdr:rowOff>
    </xdr:to>
    <xdr:pic>
      <xdr:nvPicPr>
        <xdr:cNvPr id="2" name="Picture 1">
          <a:extLst>
            <a:ext uri="{FF2B5EF4-FFF2-40B4-BE49-F238E27FC236}">
              <a16:creationId xmlns:a16="http://schemas.microsoft.com/office/drawing/2014/main" id="{C0FC050C-3A34-C90A-2B38-9B48F5E8773F}"/>
            </a:ext>
          </a:extLst>
        </xdr:cNvPr>
        <xdr:cNvPicPr>
          <a:picLocks noChangeAspect="1"/>
        </xdr:cNvPicPr>
      </xdr:nvPicPr>
      <xdr:blipFill>
        <a:blip xmlns:r="http://schemas.openxmlformats.org/officeDocument/2006/relationships" r:embed="rId36"/>
        <a:stretch>
          <a:fillRect/>
        </a:stretch>
      </xdr:blipFill>
      <xdr:spPr>
        <a:xfrm>
          <a:off x="1817079" y="187979539"/>
          <a:ext cx="2925208" cy="2395904"/>
        </a:xfrm>
        <a:prstGeom prst="rect">
          <a:avLst/>
        </a:prstGeom>
      </xdr:spPr>
    </xdr:pic>
    <xdr:clientData/>
  </xdr:twoCellAnchor>
  <xdr:twoCellAnchor editAs="oneCell">
    <xdr:from>
      <xdr:col>0</xdr:col>
      <xdr:colOff>476250</xdr:colOff>
      <xdr:row>51</xdr:row>
      <xdr:rowOff>17859</xdr:rowOff>
    </xdr:from>
    <xdr:to>
      <xdr:col>1</xdr:col>
      <xdr:colOff>5413168</xdr:colOff>
      <xdr:row>51</xdr:row>
      <xdr:rowOff>1900878</xdr:rowOff>
    </xdr:to>
    <xdr:pic>
      <xdr:nvPicPr>
        <xdr:cNvPr id="10" name="Picture 9">
          <a:extLst>
            <a:ext uri="{FF2B5EF4-FFF2-40B4-BE49-F238E27FC236}">
              <a16:creationId xmlns:a16="http://schemas.microsoft.com/office/drawing/2014/main" id="{FD8F4696-267A-4E26-B248-E30DF997A5AB}"/>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a:ext>
          </a:extLst>
        </a:blip>
        <a:stretch>
          <a:fillRect/>
        </a:stretch>
      </xdr:blipFill>
      <xdr:spPr>
        <a:xfrm>
          <a:off x="476250" y="69181265"/>
          <a:ext cx="5425074" cy="188301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Rambøll_2021">
      <a:dk1>
        <a:srgbClr val="000000"/>
      </a:dk1>
      <a:lt1>
        <a:srgbClr val="FFFFFF"/>
      </a:lt1>
      <a:dk2>
        <a:srgbClr val="009DF0"/>
      </a:dk2>
      <a:lt2>
        <a:srgbClr val="273943"/>
      </a:lt2>
      <a:accent1>
        <a:srgbClr val="05326E"/>
      </a:accent1>
      <a:accent2>
        <a:srgbClr val="125A40"/>
      </a:accent2>
      <a:accent3>
        <a:srgbClr val="ADD095"/>
      </a:accent3>
      <a:accent4>
        <a:srgbClr val="62294B"/>
      </a:accent4>
      <a:accent5>
        <a:srgbClr val="FF8855"/>
      </a:accent5>
      <a:accent6>
        <a:srgbClr val="E3E1D8"/>
      </a:accent6>
      <a:hlink>
        <a:srgbClr val="009DF0"/>
      </a:hlink>
      <a:folHlink>
        <a:srgbClr val="CCEBFD"/>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8A976-18B4-4FDA-B637-186E132E594C}">
  <sheetPr>
    <pageSetUpPr fitToPage="1"/>
  </sheetPr>
  <dimension ref="A1:F144"/>
  <sheetViews>
    <sheetView tabSelected="1" topLeftCell="A31" zoomScale="160" zoomScaleNormal="160" workbookViewId="0">
      <selection activeCell="B21" sqref="B21"/>
    </sheetView>
  </sheetViews>
  <sheetFormatPr defaultRowHeight="10.5" x14ac:dyDescent="0.15"/>
  <cols>
    <col min="1" max="1" width="7.28515625" style="4" customWidth="1"/>
    <col min="2" max="2" width="83.85546875" style="3" customWidth="1"/>
    <col min="3" max="4" width="9.140625" style="3"/>
    <col min="5" max="5" width="10.7109375" style="3" customWidth="1"/>
    <col min="6" max="6" width="14.42578125" style="17" customWidth="1"/>
    <col min="7" max="16384" width="9.140625" style="3"/>
  </cols>
  <sheetData>
    <row r="1" spans="1:6" ht="11.25" thickBot="1" x14ac:dyDescent="0.2"/>
    <row r="2" spans="1:6" ht="21.75" thickBot="1" x14ac:dyDescent="0.2">
      <c r="A2" s="23" t="s">
        <v>0</v>
      </c>
      <c r="B2" s="1" t="s">
        <v>1</v>
      </c>
      <c r="C2" s="2" t="s">
        <v>2</v>
      </c>
      <c r="D2" s="2" t="s">
        <v>3</v>
      </c>
      <c r="E2" s="2" t="s">
        <v>4</v>
      </c>
      <c r="F2" s="18" t="s">
        <v>5</v>
      </c>
    </row>
    <row r="3" spans="1:6" ht="43.5" customHeight="1" x14ac:dyDescent="0.15">
      <c r="A3" s="24" t="s">
        <v>10</v>
      </c>
      <c r="B3" s="70" t="s">
        <v>120</v>
      </c>
      <c r="C3" s="70"/>
      <c r="D3" s="70"/>
      <c r="E3" s="70"/>
      <c r="F3" s="70"/>
    </row>
    <row r="4" spans="1:6" ht="21" x14ac:dyDescent="0.15">
      <c r="A4" s="14" t="s">
        <v>25</v>
      </c>
      <c r="B4" s="9" t="s">
        <v>6</v>
      </c>
      <c r="C4" s="31" t="s">
        <v>7</v>
      </c>
      <c r="D4" s="31" t="s">
        <v>8</v>
      </c>
      <c r="E4" s="31"/>
      <c r="F4" s="11"/>
    </row>
    <row r="5" spans="1:6" ht="21" x14ac:dyDescent="0.15">
      <c r="A5" s="14" t="s">
        <v>121</v>
      </c>
      <c r="B5" s="9" t="s">
        <v>114</v>
      </c>
      <c r="C5" s="31" t="s">
        <v>7</v>
      </c>
      <c r="D5" s="31" t="s">
        <v>8</v>
      </c>
      <c r="E5" s="31"/>
      <c r="F5" s="11"/>
    </row>
    <row r="6" spans="1:6" ht="43.5" customHeight="1" x14ac:dyDescent="0.15">
      <c r="A6" s="14" t="s">
        <v>122</v>
      </c>
      <c r="B6" s="9" t="s">
        <v>119</v>
      </c>
      <c r="C6" s="31" t="s">
        <v>7</v>
      </c>
      <c r="D6" s="31" t="s">
        <v>8</v>
      </c>
      <c r="E6" s="6"/>
      <c r="F6" s="11"/>
    </row>
    <row r="7" spans="1:6" ht="31.5" x14ac:dyDescent="0.15">
      <c r="A7" s="14" t="s">
        <v>123</v>
      </c>
      <c r="B7" s="9" t="s">
        <v>117</v>
      </c>
      <c r="C7" s="31" t="s">
        <v>7</v>
      </c>
      <c r="D7" s="31" t="s">
        <v>8</v>
      </c>
      <c r="E7" s="6"/>
      <c r="F7" s="11"/>
    </row>
    <row r="8" spans="1:6" ht="44.25" customHeight="1" x14ac:dyDescent="0.15">
      <c r="A8" s="14" t="s">
        <v>124</v>
      </c>
      <c r="B8" s="9" t="s">
        <v>115</v>
      </c>
      <c r="C8" s="31" t="s">
        <v>7</v>
      </c>
      <c r="D8" s="31" t="s">
        <v>8</v>
      </c>
      <c r="E8" s="31"/>
      <c r="F8" s="11"/>
    </row>
    <row r="9" spans="1:6" ht="12.75" customHeight="1" x14ac:dyDescent="0.15">
      <c r="A9" s="14" t="s">
        <v>125</v>
      </c>
      <c r="B9" s="9" t="s">
        <v>116</v>
      </c>
      <c r="C9" s="31" t="s">
        <v>7</v>
      </c>
      <c r="D9" s="31" t="s">
        <v>8</v>
      </c>
      <c r="E9" s="31"/>
      <c r="F9" s="11"/>
    </row>
    <row r="10" spans="1:6" ht="12.75" customHeight="1" x14ac:dyDescent="0.15">
      <c r="A10" s="14" t="s">
        <v>126</v>
      </c>
      <c r="B10" s="9" t="s">
        <v>118</v>
      </c>
      <c r="C10" s="31" t="s">
        <v>7</v>
      </c>
      <c r="D10" s="6"/>
      <c r="E10" s="6"/>
      <c r="F10" s="11"/>
    </row>
    <row r="11" spans="1:6" ht="21.75" thickBot="1" x14ac:dyDescent="0.2">
      <c r="A11" s="14" t="s">
        <v>127</v>
      </c>
      <c r="B11" s="10" t="s">
        <v>9</v>
      </c>
      <c r="C11" s="30" t="s">
        <v>7</v>
      </c>
      <c r="D11" s="8"/>
      <c r="E11" s="8"/>
      <c r="F11" s="11"/>
    </row>
    <row r="12" spans="1:6" ht="21.75" customHeight="1" thickBot="1" x14ac:dyDescent="0.2">
      <c r="A12" s="67" t="s">
        <v>13</v>
      </c>
      <c r="B12" s="68"/>
      <c r="C12" s="68"/>
      <c r="D12" s="68"/>
      <c r="E12" s="69"/>
      <c r="F12" s="16">
        <f>SUM(F4:F11)</f>
        <v>0</v>
      </c>
    </row>
    <row r="13" spans="1:6" ht="190.5" customHeight="1" x14ac:dyDescent="0.15">
      <c r="A13" s="25" t="s">
        <v>14</v>
      </c>
      <c r="B13" s="70" t="s">
        <v>208</v>
      </c>
      <c r="C13" s="70"/>
      <c r="D13" s="70"/>
      <c r="E13" s="70"/>
      <c r="F13" s="19"/>
    </row>
    <row r="14" spans="1:6" ht="94.5" customHeight="1" x14ac:dyDescent="0.15">
      <c r="A14" s="74" t="s">
        <v>11</v>
      </c>
      <c r="B14" s="9" t="s">
        <v>129</v>
      </c>
      <c r="C14" s="71" t="s">
        <v>22</v>
      </c>
      <c r="D14" s="71">
        <v>7</v>
      </c>
      <c r="E14" s="71"/>
      <c r="F14" s="75"/>
    </row>
    <row r="15" spans="1:6" ht="169.5" customHeight="1" x14ac:dyDescent="0.15">
      <c r="A15" s="74"/>
      <c r="B15" s="9"/>
      <c r="C15" s="71"/>
      <c r="D15" s="71"/>
      <c r="E15" s="71"/>
      <c r="F15" s="75"/>
    </row>
    <row r="16" spans="1:6" ht="24" customHeight="1" x14ac:dyDescent="0.15">
      <c r="A16" s="5" t="s">
        <v>12</v>
      </c>
      <c r="B16" s="9" t="s">
        <v>128</v>
      </c>
      <c r="C16" s="31" t="s">
        <v>23</v>
      </c>
      <c r="D16" s="31">
        <v>20</v>
      </c>
      <c r="E16" s="31"/>
      <c r="F16" s="11"/>
    </row>
    <row r="17" spans="1:6" ht="56.25" customHeight="1" x14ac:dyDescent="0.15">
      <c r="A17" s="5" t="s">
        <v>15</v>
      </c>
      <c r="B17" s="9" t="s">
        <v>131</v>
      </c>
      <c r="C17" s="31" t="s">
        <v>22</v>
      </c>
      <c r="D17" s="31">
        <v>5</v>
      </c>
      <c r="E17" s="31"/>
      <c r="F17" s="11"/>
    </row>
    <row r="18" spans="1:6" ht="31.5" x14ac:dyDescent="0.15">
      <c r="A18" s="5" t="s">
        <v>16</v>
      </c>
      <c r="B18" s="9" t="s">
        <v>130</v>
      </c>
      <c r="C18" s="31" t="s">
        <v>23</v>
      </c>
      <c r="D18" s="31">
        <v>15</v>
      </c>
      <c r="E18" s="31"/>
      <c r="F18" s="11"/>
    </row>
    <row r="19" spans="1:6" ht="44.25" customHeight="1" x14ac:dyDescent="0.15">
      <c r="A19" s="5" t="s">
        <v>17</v>
      </c>
      <c r="B19" s="39" t="s">
        <v>132</v>
      </c>
      <c r="C19" s="31" t="s">
        <v>7</v>
      </c>
      <c r="D19" s="31" t="s">
        <v>8</v>
      </c>
      <c r="E19" s="31"/>
      <c r="F19" s="11"/>
    </row>
    <row r="20" spans="1:6" ht="78.75" customHeight="1" x14ac:dyDescent="0.15">
      <c r="A20" s="74" t="s">
        <v>18</v>
      </c>
      <c r="B20" s="9" t="s">
        <v>226</v>
      </c>
      <c r="C20" s="71" t="s">
        <v>7</v>
      </c>
      <c r="D20" s="71" t="s">
        <v>8</v>
      </c>
      <c r="E20" s="72"/>
      <c r="F20" s="73"/>
    </row>
    <row r="21" spans="1:6" ht="186" customHeight="1" x14ac:dyDescent="0.15">
      <c r="A21" s="74"/>
      <c r="B21" s="9"/>
      <c r="C21" s="71"/>
      <c r="D21" s="71"/>
      <c r="E21" s="72"/>
      <c r="F21" s="73"/>
    </row>
    <row r="22" spans="1:6" ht="73.5" x14ac:dyDescent="0.15">
      <c r="A22" s="5" t="s">
        <v>19</v>
      </c>
      <c r="B22" s="9" t="s">
        <v>133</v>
      </c>
      <c r="C22" s="31" t="s">
        <v>7</v>
      </c>
      <c r="D22" s="31" t="s">
        <v>8</v>
      </c>
      <c r="E22" s="6"/>
      <c r="F22" s="12"/>
    </row>
    <row r="23" spans="1:6" ht="58.5" customHeight="1" x14ac:dyDescent="0.15">
      <c r="A23" s="5" t="s">
        <v>20</v>
      </c>
      <c r="B23" s="9" t="s">
        <v>134</v>
      </c>
      <c r="C23" s="31" t="s">
        <v>23</v>
      </c>
      <c r="D23" s="31">
        <v>25</v>
      </c>
      <c r="E23" s="6"/>
      <c r="F23" s="12"/>
    </row>
    <row r="24" spans="1:6" ht="52.5" x14ac:dyDescent="0.15">
      <c r="A24" s="5" t="s">
        <v>21</v>
      </c>
      <c r="B24" s="9" t="s">
        <v>135</v>
      </c>
      <c r="C24" s="31" t="s">
        <v>23</v>
      </c>
      <c r="D24" s="31">
        <v>25</v>
      </c>
      <c r="E24" s="6"/>
      <c r="F24" s="12"/>
    </row>
    <row r="25" spans="1:6" ht="22.5" customHeight="1" thickBot="1" x14ac:dyDescent="0.2">
      <c r="A25" s="65" t="s">
        <v>56</v>
      </c>
      <c r="B25" s="66"/>
      <c r="C25" s="66"/>
      <c r="D25" s="66"/>
      <c r="E25" s="21"/>
      <c r="F25" s="22">
        <f>SUM(F14:F24)</f>
        <v>0</v>
      </c>
    </row>
    <row r="26" spans="1:6" ht="304.5" customHeight="1" x14ac:dyDescent="0.15">
      <c r="A26" s="78" t="s">
        <v>24</v>
      </c>
      <c r="B26" s="70" t="s">
        <v>202</v>
      </c>
      <c r="C26" s="70"/>
      <c r="D26" s="70"/>
      <c r="E26" s="70"/>
      <c r="F26" s="70"/>
    </row>
    <row r="27" spans="1:6" ht="164.25" customHeight="1" x14ac:dyDescent="0.15">
      <c r="A27" s="79"/>
      <c r="B27" s="80" t="s">
        <v>201</v>
      </c>
      <c r="C27" s="80"/>
      <c r="D27" s="80"/>
      <c r="E27" s="80"/>
      <c r="F27" s="80"/>
    </row>
    <row r="28" spans="1:6" ht="130.5" customHeight="1" x14ac:dyDescent="0.15">
      <c r="A28" s="5" t="s">
        <v>26</v>
      </c>
      <c r="B28" s="9" t="s">
        <v>209</v>
      </c>
      <c r="C28" s="71" t="s">
        <v>41</v>
      </c>
      <c r="D28" s="71">
        <v>5</v>
      </c>
      <c r="E28" s="71"/>
      <c r="F28" s="75"/>
    </row>
    <row r="29" spans="1:6" ht="314.25" customHeight="1" x14ac:dyDescent="0.15">
      <c r="A29" s="5"/>
      <c r="B29" s="9"/>
      <c r="C29" s="71"/>
      <c r="D29" s="71"/>
      <c r="E29" s="71"/>
      <c r="F29" s="75"/>
    </row>
    <row r="30" spans="1:6" ht="59.25" customHeight="1" x14ac:dyDescent="0.15">
      <c r="A30" s="5" t="s">
        <v>27</v>
      </c>
      <c r="B30" s="9" t="s">
        <v>42</v>
      </c>
      <c r="C30" s="71" t="s">
        <v>41</v>
      </c>
      <c r="D30" s="71">
        <v>1</v>
      </c>
      <c r="E30" s="71"/>
      <c r="F30" s="75"/>
    </row>
    <row r="31" spans="1:6" ht="267.75" customHeight="1" x14ac:dyDescent="0.15">
      <c r="A31" s="5"/>
      <c r="B31" s="9"/>
      <c r="C31" s="71"/>
      <c r="D31" s="71"/>
      <c r="E31" s="71"/>
      <c r="F31" s="75"/>
    </row>
    <row r="32" spans="1:6" ht="84" x14ac:dyDescent="0.15">
      <c r="A32" s="5" t="s">
        <v>28</v>
      </c>
      <c r="B32" s="9" t="s">
        <v>137</v>
      </c>
      <c r="C32" s="71" t="s">
        <v>7</v>
      </c>
      <c r="D32" s="71" t="s">
        <v>8</v>
      </c>
      <c r="E32" s="71"/>
      <c r="F32" s="75"/>
    </row>
    <row r="33" spans="1:6" ht="198.75" customHeight="1" x14ac:dyDescent="0.15">
      <c r="A33" s="5"/>
      <c r="B33" s="9"/>
      <c r="C33" s="71"/>
      <c r="D33" s="71"/>
      <c r="E33" s="71"/>
      <c r="F33" s="75"/>
    </row>
    <row r="34" spans="1:6" ht="108" customHeight="1" x14ac:dyDescent="0.15">
      <c r="A34" s="5" t="s">
        <v>29</v>
      </c>
      <c r="B34" s="9" t="s">
        <v>138</v>
      </c>
      <c r="C34" s="71" t="s">
        <v>7</v>
      </c>
      <c r="D34" s="71" t="s">
        <v>8</v>
      </c>
      <c r="E34" s="71"/>
      <c r="F34" s="75"/>
    </row>
    <row r="35" spans="1:6" ht="409.5" customHeight="1" x14ac:dyDescent="0.15">
      <c r="A35" s="5"/>
      <c r="B35" s="9"/>
      <c r="C35" s="71"/>
      <c r="D35" s="71"/>
      <c r="E35" s="71"/>
      <c r="F35" s="75"/>
    </row>
    <row r="36" spans="1:6" ht="63" x14ac:dyDescent="0.15">
      <c r="A36" s="5" t="s">
        <v>30</v>
      </c>
      <c r="B36" s="9" t="s">
        <v>210</v>
      </c>
      <c r="C36" s="71" t="s">
        <v>7</v>
      </c>
      <c r="D36" s="71" t="s">
        <v>8</v>
      </c>
      <c r="E36" s="71"/>
      <c r="F36" s="75"/>
    </row>
    <row r="37" spans="1:6" ht="223.5" customHeight="1" x14ac:dyDescent="0.15">
      <c r="A37" s="5"/>
      <c r="B37" s="9"/>
      <c r="C37" s="71"/>
      <c r="D37" s="71"/>
      <c r="E37" s="71"/>
      <c r="F37" s="75"/>
    </row>
    <row r="38" spans="1:6" ht="63" x14ac:dyDescent="0.15">
      <c r="A38" s="5" t="s">
        <v>31</v>
      </c>
      <c r="B38" s="9" t="s">
        <v>211</v>
      </c>
      <c r="C38" s="71" t="s">
        <v>7</v>
      </c>
      <c r="D38" s="71" t="s">
        <v>8</v>
      </c>
      <c r="E38" s="72"/>
      <c r="F38" s="73"/>
    </row>
    <row r="39" spans="1:6" ht="172.5" customHeight="1" x14ac:dyDescent="0.15">
      <c r="A39" s="5"/>
      <c r="B39" s="9"/>
      <c r="C39" s="71"/>
      <c r="D39" s="71"/>
      <c r="E39" s="72"/>
      <c r="F39" s="73"/>
    </row>
    <row r="40" spans="1:6" ht="63" x14ac:dyDescent="0.15">
      <c r="A40" s="5" t="s">
        <v>32</v>
      </c>
      <c r="B40" s="9" t="s">
        <v>139</v>
      </c>
      <c r="C40" s="71" t="s">
        <v>7</v>
      </c>
      <c r="D40" s="71" t="s">
        <v>8</v>
      </c>
      <c r="E40" s="72"/>
      <c r="F40" s="73"/>
    </row>
    <row r="41" spans="1:6" ht="237" customHeight="1" x14ac:dyDescent="0.15">
      <c r="A41" s="5"/>
      <c r="B41" s="9"/>
      <c r="C41" s="71"/>
      <c r="D41" s="71"/>
      <c r="E41" s="72"/>
      <c r="F41" s="73"/>
    </row>
    <row r="42" spans="1:6" ht="57" customHeight="1" x14ac:dyDescent="0.15">
      <c r="A42" s="5" t="s">
        <v>33</v>
      </c>
      <c r="B42" s="9" t="s">
        <v>140</v>
      </c>
      <c r="C42" s="71" t="s">
        <v>7</v>
      </c>
      <c r="D42" s="71">
        <v>1</v>
      </c>
      <c r="E42" s="72"/>
      <c r="F42" s="73"/>
    </row>
    <row r="43" spans="1:6" ht="225" customHeight="1" x14ac:dyDescent="0.15">
      <c r="A43" s="5"/>
      <c r="B43" s="9"/>
      <c r="C43" s="71"/>
      <c r="D43" s="71"/>
      <c r="E43" s="72"/>
      <c r="F43" s="73"/>
    </row>
    <row r="44" spans="1:6" ht="52.5" x14ac:dyDescent="0.15">
      <c r="A44" s="5" t="s">
        <v>34</v>
      </c>
      <c r="B44" s="9" t="s">
        <v>212</v>
      </c>
      <c r="C44" s="71" t="s">
        <v>7</v>
      </c>
      <c r="D44" s="71">
        <v>1</v>
      </c>
      <c r="E44" s="72"/>
      <c r="F44" s="73"/>
    </row>
    <row r="45" spans="1:6" ht="191.25" customHeight="1" x14ac:dyDescent="0.15">
      <c r="A45" s="5"/>
      <c r="B45" s="9"/>
      <c r="C45" s="71"/>
      <c r="D45" s="71"/>
      <c r="E45" s="72"/>
      <c r="F45" s="73"/>
    </row>
    <row r="46" spans="1:6" ht="63" x14ac:dyDescent="0.15">
      <c r="A46" s="5" t="s">
        <v>35</v>
      </c>
      <c r="B46" s="9" t="s">
        <v>213</v>
      </c>
      <c r="C46" s="71" t="s">
        <v>7</v>
      </c>
      <c r="D46" s="71">
        <v>1</v>
      </c>
      <c r="E46" s="72"/>
      <c r="F46" s="73"/>
    </row>
    <row r="47" spans="1:6" ht="241.5" customHeight="1" x14ac:dyDescent="0.15">
      <c r="A47" s="5"/>
      <c r="B47" s="9"/>
      <c r="C47" s="71"/>
      <c r="D47" s="71"/>
      <c r="E47" s="72"/>
      <c r="F47" s="73"/>
    </row>
    <row r="48" spans="1:6" ht="45" customHeight="1" x14ac:dyDescent="0.15">
      <c r="A48" s="5" t="s">
        <v>36</v>
      </c>
      <c r="B48" s="9" t="s">
        <v>214</v>
      </c>
      <c r="C48" s="71" t="s">
        <v>7</v>
      </c>
      <c r="D48" s="71">
        <v>1</v>
      </c>
      <c r="E48" s="72"/>
      <c r="F48" s="73"/>
    </row>
    <row r="49" spans="1:6" ht="157.5" customHeight="1" x14ac:dyDescent="0.15">
      <c r="A49" s="5"/>
      <c r="B49" s="9"/>
      <c r="C49" s="71"/>
      <c r="D49" s="71"/>
      <c r="E49" s="72"/>
      <c r="F49" s="73"/>
    </row>
    <row r="50" spans="1:6" ht="48" customHeight="1" x14ac:dyDescent="0.15">
      <c r="A50" s="5" t="s">
        <v>37</v>
      </c>
      <c r="B50" s="9" t="s">
        <v>168</v>
      </c>
      <c r="C50" s="71" t="s">
        <v>7</v>
      </c>
      <c r="D50" s="71">
        <v>1</v>
      </c>
      <c r="E50" s="72"/>
      <c r="F50" s="73"/>
    </row>
    <row r="51" spans="1:6" ht="207" customHeight="1" x14ac:dyDescent="0.15">
      <c r="A51" s="5"/>
      <c r="B51" s="9"/>
      <c r="C51" s="71"/>
      <c r="D51" s="71"/>
      <c r="E51" s="72"/>
      <c r="F51" s="73"/>
    </row>
    <row r="52" spans="1:6" ht="159.75" customHeight="1" x14ac:dyDescent="0.15">
      <c r="A52" s="5"/>
      <c r="B52" s="9"/>
      <c r="C52" s="31"/>
      <c r="D52" s="31"/>
      <c r="E52" s="32"/>
      <c r="F52" s="20"/>
    </row>
    <row r="53" spans="1:6" ht="87.75" customHeight="1" x14ac:dyDescent="0.15">
      <c r="A53" s="5" t="s">
        <v>38</v>
      </c>
      <c r="B53" s="9" t="s">
        <v>43</v>
      </c>
      <c r="C53" s="71" t="s">
        <v>44</v>
      </c>
      <c r="D53" s="71">
        <v>51</v>
      </c>
      <c r="E53" s="72"/>
      <c r="F53" s="73"/>
    </row>
    <row r="54" spans="1:6" ht="162" customHeight="1" x14ac:dyDescent="0.15">
      <c r="A54" s="5"/>
      <c r="B54" s="9"/>
      <c r="C54" s="71"/>
      <c r="D54" s="71"/>
      <c r="E54" s="72"/>
      <c r="F54" s="73"/>
    </row>
    <row r="55" spans="1:6" ht="78" customHeight="1" x14ac:dyDescent="0.15">
      <c r="A55" s="5" t="s">
        <v>39</v>
      </c>
      <c r="B55" s="9" t="s">
        <v>141</v>
      </c>
      <c r="C55" s="71" t="s">
        <v>7</v>
      </c>
      <c r="D55" s="71" t="s">
        <v>8</v>
      </c>
      <c r="E55" s="72"/>
      <c r="F55" s="73"/>
    </row>
    <row r="56" spans="1:6" ht="162" customHeight="1" x14ac:dyDescent="0.15">
      <c r="A56" s="5"/>
      <c r="B56" s="9"/>
      <c r="C56" s="71"/>
      <c r="D56" s="71"/>
      <c r="E56" s="72"/>
      <c r="F56" s="73"/>
    </row>
    <row r="57" spans="1:6" ht="12.75" customHeight="1" x14ac:dyDescent="0.15">
      <c r="A57" s="5"/>
      <c r="B57" s="15" t="s">
        <v>143</v>
      </c>
      <c r="C57" s="71"/>
      <c r="D57" s="71"/>
      <c r="E57" s="72"/>
      <c r="F57" s="73"/>
    </row>
    <row r="58" spans="1:6" ht="152.25" customHeight="1" x14ac:dyDescent="0.15">
      <c r="A58" s="5"/>
      <c r="B58" s="15"/>
      <c r="C58" s="71"/>
      <c r="D58" s="71"/>
      <c r="E58" s="72"/>
      <c r="F58" s="73"/>
    </row>
    <row r="59" spans="1:6" ht="25.5" customHeight="1" x14ac:dyDescent="0.15">
      <c r="A59" s="5"/>
      <c r="B59" s="9" t="s">
        <v>142</v>
      </c>
      <c r="C59" s="71"/>
      <c r="D59" s="71"/>
      <c r="E59" s="72"/>
      <c r="F59" s="73"/>
    </row>
    <row r="60" spans="1:6" ht="159.75" customHeight="1" x14ac:dyDescent="0.15">
      <c r="A60" s="5"/>
      <c r="B60" s="15"/>
      <c r="C60" s="71"/>
      <c r="D60" s="71"/>
      <c r="E60" s="72"/>
      <c r="F60" s="73"/>
    </row>
    <row r="61" spans="1:6" ht="24.75" customHeight="1" x14ac:dyDescent="0.15">
      <c r="A61" s="5"/>
      <c r="B61" s="9" t="s">
        <v>144</v>
      </c>
      <c r="C61" s="71"/>
      <c r="D61" s="71"/>
      <c r="E61" s="72"/>
      <c r="F61" s="73"/>
    </row>
    <row r="62" spans="1:6" ht="159.75" customHeight="1" x14ac:dyDescent="0.15">
      <c r="A62" s="5"/>
      <c r="B62" s="15"/>
      <c r="C62" s="71"/>
      <c r="D62" s="71"/>
      <c r="E62" s="72"/>
      <c r="F62" s="73"/>
    </row>
    <row r="63" spans="1:6" x14ac:dyDescent="0.15">
      <c r="A63" s="5"/>
      <c r="B63" s="9"/>
      <c r="C63" s="31"/>
      <c r="D63" s="27"/>
      <c r="E63" s="32"/>
      <c r="F63" s="20"/>
    </row>
    <row r="64" spans="1:6" ht="84" x14ac:dyDescent="0.15">
      <c r="A64" s="74" t="s">
        <v>40</v>
      </c>
      <c r="B64" s="9" t="s">
        <v>46</v>
      </c>
      <c r="C64" s="71"/>
      <c r="D64" s="71"/>
      <c r="E64" s="72"/>
      <c r="F64" s="73"/>
    </row>
    <row r="65" spans="1:6" ht="191.25" customHeight="1" x14ac:dyDescent="0.15">
      <c r="A65" s="74"/>
      <c r="B65" s="9"/>
      <c r="C65" s="71"/>
      <c r="D65" s="71"/>
      <c r="E65" s="72"/>
      <c r="F65" s="73"/>
    </row>
    <row r="66" spans="1:6" ht="157.5" x14ac:dyDescent="0.15">
      <c r="A66" s="5" t="s">
        <v>45</v>
      </c>
      <c r="B66" s="9" t="s">
        <v>203</v>
      </c>
      <c r="C66" s="31" t="s">
        <v>44</v>
      </c>
      <c r="D66" s="31">
        <v>43</v>
      </c>
      <c r="E66" s="6"/>
      <c r="F66" s="12"/>
    </row>
    <row r="67" spans="1:6" ht="31.5" x14ac:dyDescent="0.15">
      <c r="A67" s="5" t="s">
        <v>47</v>
      </c>
      <c r="B67" s="9" t="s">
        <v>177</v>
      </c>
      <c r="C67" s="31" t="s">
        <v>44</v>
      </c>
      <c r="D67" s="31">
        <v>4</v>
      </c>
      <c r="E67" s="6"/>
      <c r="F67" s="12"/>
    </row>
    <row r="68" spans="1:6" ht="31.5" x14ac:dyDescent="0.15">
      <c r="A68" s="5" t="s">
        <v>49</v>
      </c>
      <c r="B68" s="9" t="s">
        <v>178</v>
      </c>
      <c r="C68" s="31" t="s">
        <v>44</v>
      </c>
      <c r="D68" s="31">
        <v>1</v>
      </c>
      <c r="E68" s="6"/>
      <c r="F68" s="12"/>
    </row>
    <row r="69" spans="1:6" ht="31.5" x14ac:dyDescent="0.15">
      <c r="A69" s="5" t="s">
        <v>50</v>
      </c>
      <c r="B69" s="9" t="s">
        <v>48</v>
      </c>
      <c r="C69" s="31" t="s">
        <v>44</v>
      </c>
      <c r="D69" s="31">
        <v>4</v>
      </c>
      <c r="E69" s="6"/>
      <c r="F69" s="12"/>
    </row>
    <row r="70" spans="1:6" ht="31.5" x14ac:dyDescent="0.15">
      <c r="A70" s="5" t="s">
        <v>51</v>
      </c>
      <c r="B70" s="9" t="s">
        <v>179</v>
      </c>
      <c r="C70" s="31" t="s">
        <v>44</v>
      </c>
      <c r="D70" s="31">
        <v>1</v>
      </c>
      <c r="E70" s="6"/>
      <c r="F70" s="12"/>
    </row>
    <row r="71" spans="1:6" ht="31.5" x14ac:dyDescent="0.15">
      <c r="A71" s="5" t="s">
        <v>52</v>
      </c>
      <c r="B71" s="9" t="s">
        <v>180</v>
      </c>
      <c r="C71" s="31" t="s">
        <v>44</v>
      </c>
      <c r="D71" s="31">
        <v>1</v>
      </c>
      <c r="E71" s="6"/>
      <c r="F71" s="12"/>
    </row>
    <row r="72" spans="1:6" ht="30.75" customHeight="1" x14ac:dyDescent="0.15">
      <c r="A72" s="5" t="s">
        <v>53</v>
      </c>
      <c r="B72" s="9" t="s">
        <v>189</v>
      </c>
      <c r="C72" s="31" t="s">
        <v>55</v>
      </c>
      <c r="D72" s="31">
        <v>4</v>
      </c>
      <c r="E72" s="6"/>
      <c r="F72" s="12"/>
    </row>
    <row r="73" spans="1:6" ht="30.75" customHeight="1" x14ac:dyDescent="0.15">
      <c r="A73" s="5" t="s">
        <v>181</v>
      </c>
      <c r="B73" s="9" t="s">
        <v>191</v>
      </c>
      <c r="C73" s="31" t="s">
        <v>55</v>
      </c>
      <c r="D73" s="31">
        <v>1</v>
      </c>
      <c r="E73" s="6"/>
      <c r="F73" s="12"/>
    </row>
    <row r="74" spans="1:6" ht="30.75" customHeight="1" x14ac:dyDescent="0.15">
      <c r="A74" s="5" t="s">
        <v>182</v>
      </c>
      <c r="B74" s="9" t="s">
        <v>192</v>
      </c>
      <c r="C74" s="31" t="s">
        <v>55</v>
      </c>
      <c r="D74" s="31">
        <v>2</v>
      </c>
      <c r="E74" s="6"/>
      <c r="F74" s="12"/>
    </row>
    <row r="75" spans="1:6" ht="30.75" customHeight="1" x14ac:dyDescent="0.15">
      <c r="A75" s="5" t="s">
        <v>183</v>
      </c>
      <c r="B75" s="9" t="s">
        <v>193</v>
      </c>
      <c r="C75" s="31" t="s">
        <v>55</v>
      </c>
      <c r="D75" s="31">
        <v>1</v>
      </c>
      <c r="E75" s="6"/>
      <c r="F75" s="12"/>
    </row>
    <row r="76" spans="1:6" ht="30.75" customHeight="1" x14ac:dyDescent="0.15">
      <c r="A76" s="5" t="s">
        <v>184</v>
      </c>
      <c r="B76" s="9" t="s">
        <v>194</v>
      </c>
      <c r="C76" s="31" t="s">
        <v>55</v>
      </c>
      <c r="D76" s="31">
        <v>3</v>
      </c>
      <c r="E76" s="6"/>
      <c r="F76" s="12"/>
    </row>
    <row r="77" spans="1:6" ht="30.75" customHeight="1" x14ac:dyDescent="0.15">
      <c r="A77" s="5" t="s">
        <v>185</v>
      </c>
      <c r="B77" s="9" t="s">
        <v>195</v>
      </c>
      <c r="C77" s="31" t="s">
        <v>55</v>
      </c>
      <c r="D77" s="31">
        <v>39</v>
      </c>
      <c r="E77" s="6"/>
      <c r="F77" s="12"/>
    </row>
    <row r="78" spans="1:6" ht="30.75" customHeight="1" x14ac:dyDescent="0.15">
      <c r="A78" s="5" t="s">
        <v>186</v>
      </c>
      <c r="B78" s="9" t="s">
        <v>196</v>
      </c>
      <c r="C78" s="31" t="s">
        <v>55</v>
      </c>
      <c r="D78" s="31">
        <v>6</v>
      </c>
      <c r="E78" s="6"/>
      <c r="F78" s="12"/>
    </row>
    <row r="79" spans="1:6" ht="30.75" customHeight="1" x14ac:dyDescent="0.15">
      <c r="A79" s="5" t="s">
        <v>187</v>
      </c>
      <c r="B79" s="9" t="s">
        <v>197</v>
      </c>
      <c r="C79" s="31" t="s">
        <v>55</v>
      </c>
      <c r="D79" s="31">
        <v>6</v>
      </c>
      <c r="E79" s="6"/>
      <c r="F79" s="12"/>
    </row>
    <row r="80" spans="1:6" ht="30.75" customHeight="1" x14ac:dyDescent="0.15">
      <c r="A80" s="5" t="s">
        <v>188</v>
      </c>
      <c r="B80" s="9" t="s">
        <v>198</v>
      </c>
      <c r="C80" s="31" t="s">
        <v>55</v>
      </c>
      <c r="D80" s="31">
        <v>1</v>
      </c>
      <c r="E80" s="6"/>
      <c r="F80" s="12"/>
    </row>
    <row r="81" spans="1:6" ht="30.75" customHeight="1" x14ac:dyDescent="0.15">
      <c r="A81" s="5" t="s">
        <v>190</v>
      </c>
      <c r="B81" s="9" t="s">
        <v>199</v>
      </c>
      <c r="C81" s="31" t="s">
        <v>55</v>
      </c>
      <c r="D81" s="31">
        <v>3</v>
      </c>
      <c r="E81" s="6"/>
      <c r="F81" s="12"/>
    </row>
    <row r="82" spans="1:6" ht="21.75" customHeight="1" thickBot="1" x14ac:dyDescent="0.2">
      <c r="A82" s="54" t="s">
        <v>54</v>
      </c>
      <c r="B82" s="55"/>
      <c r="C82" s="55"/>
      <c r="D82" s="55"/>
      <c r="E82" s="56"/>
      <c r="F82" s="22">
        <f>SUM(F28:F72)</f>
        <v>0</v>
      </c>
    </row>
    <row r="83" spans="1:6" ht="147.75" customHeight="1" x14ac:dyDescent="0.15">
      <c r="A83" s="24" t="s">
        <v>57</v>
      </c>
      <c r="B83" s="70" t="s">
        <v>200</v>
      </c>
      <c r="C83" s="70"/>
      <c r="D83" s="70"/>
      <c r="E83" s="70"/>
      <c r="F83" s="70"/>
    </row>
    <row r="84" spans="1:6" ht="115.5" x14ac:dyDescent="0.15">
      <c r="A84" s="59" t="s">
        <v>58</v>
      </c>
      <c r="B84" s="9" t="s">
        <v>136</v>
      </c>
      <c r="C84" s="44" t="s">
        <v>55</v>
      </c>
      <c r="D84" s="44">
        <v>1</v>
      </c>
      <c r="E84" s="44"/>
      <c r="F84" s="61"/>
    </row>
    <row r="85" spans="1:6" ht="189" customHeight="1" x14ac:dyDescent="0.15">
      <c r="A85" s="60"/>
      <c r="B85" s="9"/>
      <c r="C85" s="45"/>
      <c r="D85" s="45"/>
      <c r="E85" s="45"/>
      <c r="F85" s="62"/>
    </row>
    <row r="86" spans="1:6" ht="34.5" customHeight="1" x14ac:dyDescent="0.15">
      <c r="A86" s="59" t="s">
        <v>62</v>
      </c>
      <c r="B86" s="9" t="s">
        <v>63</v>
      </c>
      <c r="C86" s="44" t="s">
        <v>55</v>
      </c>
      <c r="D86" s="44">
        <v>2</v>
      </c>
      <c r="E86" s="44"/>
      <c r="F86" s="61"/>
    </row>
    <row r="87" spans="1:6" ht="175.5" customHeight="1" x14ac:dyDescent="0.15">
      <c r="A87" s="60"/>
      <c r="B87" s="9"/>
      <c r="C87" s="45"/>
      <c r="D87" s="45"/>
      <c r="E87" s="45"/>
      <c r="F87" s="62"/>
    </row>
    <row r="88" spans="1:6" ht="63" x14ac:dyDescent="0.15">
      <c r="A88" s="57" t="s">
        <v>59</v>
      </c>
      <c r="B88" s="9" t="s">
        <v>64</v>
      </c>
      <c r="C88" s="44" t="s">
        <v>7</v>
      </c>
      <c r="D88" s="44" t="s">
        <v>8</v>
      </c>
      <c r="E88" s="44"/>
      <c r="F88" s="61"/>
    </row>
    <row r="89" spans="1:6" ht="159" customHeight="1" x14ac:dyDescent="0.15">
      <c r="A89" s="58"/>
      <c r="B89" s="9"/>
      <c r="C89" s="45"/>
      <c r="D89" s="45"/>
      <c r="E89" s="45"/>
      <c r="F89" s="62"/>
    </row>
    <row r="90" spans="1:6" ht="350.25" customHeight="1" x14ac:dyDescent="0.15">
      <c r="A90" s="57" t="s">
        <v>60</v>
      </c>
      <c r="B90" s="9" t="s">
        <v>145</v>
      </c>
      <c r="C90" s="44" t="s">
        <v>7</v>
      </c>
      <c r="D90" s="31" t="s">
        <v>8</v>
      </c>
      <c r="E90" s="44" t="s">
        <v>113</v>
      </c>
      <c r="F90" s="61"/>
    </row>
    <row r="91" spans="1:6" ht="222.75" customHeight="1" x14ac:dyDescent="0.15">
      <c r="A91" s="58"/>
      <c r="B91" s="9"/>
      <c r="C91" s="45"/>
      <c r="D91" s="31"/>
      <c r="E91" s="45"/>
      <c r="F91" s="62"/>
    </row>
    <row r="92" spans="1:6" ht="291.75" customHeight="1" x14ac:dyDescent="0.15">
      <c r="A92" s="59" t="s">
        <v>61</v>
      </c>
      <c r="B92" s="9" t="s">
        <v>204</v>
      </c>
      <c r="C92" s="44" t="s">
        <v>23</v>
      </c>
      <c r="D92" s="63">
        <v>410</v>
      </c>
      <c r="E92" s="44"/>
      <c r="F92" s="61"/>
    </row>
    <row r="93" spans="1:6" ht="138" customHeight="1" x14ac:dyDescent="0.15">
      <c r="A93" s="60"/>
      <c r="B93" s="9"/>
      <c r="C93" s="45"/>
      <c r="D93" s="64"/>
      <c r="E93" s="45"/>
      <c r="F93" s="62"/>
    </row>
    <row r="94" spans="1:6" ht="66.75" customHeight="1" x14ac:dyDescent="0.15">
      <c r="A94" s="5" t="s">
        <v>65</v>
      </c>
      <c r="B94" s="9" t="s">
        <v>146</v>
      </c>
      <c r="C94" s="31" t="s">
        <v>75</v>
      </c>
      <c r="D94" s="31">
        <v>100</v>
      </c>
      <c r="E94" s="6"/>
      <c r="F94" s="12"/>
    </row>
    <row r="95" spans="1:6" ht="255" customHeight="1" x14ac:dyDescent="0.15">
      <c r="A95" s="5" t="s">
        <v>66</v>
      </c>
      <c r="B95" s="33" t="s">
        <v>215</v>
      </c>
      <c r="C95" s="27" t="s">
        <v>75</v>
      </c>
      <c r="D95" s="27">
        <v>7</v>
      </c>
      <c r="E95" s="6"/>
      <c r="F95" s="12"/>
    </row>
    <row r="96" spans="1:6" ht="42" x14ac:dyDescent="0.15">
      <c r="A96" s="7" t="s">
        <v>88</v>
      </c>
      <c r="B96" s="34" t="s">
        <v>216</v>
      </c>
      <c r="C96" s="27" t="s">
        <v>75</v>
      </c>
      <c r="D96" s="27">
        <v>43</v>
      </c>
      <c r="E96" s="6"/>
      <c r="F96" s="12"/>
    </row>
    <row r="97" spans="1:6" ht="42" x14ac:dyDescent="0.15">
      <c r="A97" s="7" t="s">
        <v>89</v>
      </c>
      <c r="B97" s="34" t="s">
        <v>217</v>
      </c>
      <c r="C97" s="27" t="s">
        <v>75</v>
      </c>
      <c r="D97" s="27">
        <v>4</v>
      </c>
      <c r="E97" s="6"/>
      <c r="F97" s="12"/>
    </row>
    <row r="98" spans="1:6" ht="39.75" customHeight="1" x14ac:dyDescent="0.15">
      <c r="A98" s="5" t="s">
        <v>90</v>
      </c>
      <c r="B98" s="34" t="s">
        <v>147</v>
      </c>
      <c r="C98" s="27" t="s">
        <v>75</v>
      </c>
      <c r="D98" s="27">
        <v>1</v>
      </c>
      <c r="E98" s="6"/>
      <c r="F98" s="12"/>
    </row>
    <row r="99" spans="1:6" ht="42" x14ac:dyDescent="0.15">
      <c r="A99" s="7" t="s">
        <v>91</v>
      </c>
      <c r="B99" s="34" t="s">
        <v>148</v>
      </c>
      <c r="C99" s="27" t="s">
        <v>75</v>
      </c>
      <c r="D99" s="27">
        <v>4</v>
      </c>
      <c r="E99" s="6"/>
      <c r="F99" s="12"/>
    </row>
    <row r="100" spans="1:6" ht="42" x14ac:dyDescent="0.15">
      <c r="A100" s="7" t="s">
        <v>92</v>
      </c>
      <c r="B100" s="34" t="s">
        <v>149</v>
      </c>
      <c r="C100" s="27" t="s">
        <v>75</v>
      </c>
      <c r="D100" s="27">
        <v>1</v>
      </c>
      <c r="E100" s="6"/>
      <c r="F100" s="12"/>
    </row>
    <row r="101" spans="1:6" ht="42" x14ac:dyDescent="0.15">
      <c r="A101" s="5" t="s">
        <v>93</v>
      </c>
      <c r="B101" s="34" t="s">
        <v>110</v>
      </c>
      <c r="C101" s="27" t="s">
        <v>75</v>
      </c>
      <c r="D101" s="27">
        <v>4</v>
      </c>
      <c r="E101" s="6"/>
      <c r="F101" s="12"/>
    </row>
    <row r="102" spans="1:6" ht="42" x14ac:dyDescent="0.15">
      <c r="A102" s="7" t="s">
        <v>93</v>
      </c>
      <c r="B102" s="34" t="s">
        <v>150</v>
      </c>
      <c r="C102" s="27" t="s">
        <v>75</v>
      </c>
      <c r="D102" s="27">
        <v>1</v>
      </c>
      <c r="E102" s="6"/>
      <c r="F102" s="12"/>
    </row>
    <row r="103" spans="1:6" ht="42" x14ac:dyDescent="0.15">
      <c r="A103" s="5" t="s">
        <v>111</v>
      </c>
      <c r="B103" s="34" t="s">
        <v>151</v>
      </c>
      <c r="C103" s="27" t="s">
        <v>75</v>
      </c>
      <c r="D103" s="27">
        <v>2</v>
      </c>
      <c r="E103" s="6"/>
      <c r="F103" s="12"/>
    </row>
    <row r="104" spans="1:6" ht="36.75" customHeight="1" x14ac:dyDescent="0.15">
      <c r="A104" s="5" t="s">
        <v>152</v>
      </c>
      <c r="B104" s="34" t="s">
        <v>155</v>
      </c>
      <c r="C104" s="27" t="s">
        <v>75</v>
      </c>
      <c r="D104" s="27">
        <v>1</v>
      </c>
      <c r="E104" s="6"/>
      <c r="F104" s="12"/>
    </row>
    <row r="105" spans="1:6" ht="37.5" customHeight="1" x14ac:dyDescent="0.15">
      <c r="A105" s="5" t="s">
        <v>153</v>
      </c>
      <c r="B105" s="34" t="s">
        <v>156</v>
      </c>
      <c r="C105" s="27" t="s">
        <v>75</v>
      </c>
      <c r="D105" s="27">
        <v>3</v>
      </c>
      <c r="E105" s="6"/>
      <c r="F105" s="12"/>
    </row>
    <row r="106" spans="1:6" ht="42.75" customHeight="1" x14ac:dyDescent="0.15">
      <c r="A106" s="5" t="s">
        <v>154</v>
      </c>
      <c r="B106" s="34" t="s">
        <v>161</v>
      </c>
      <c r="C106" s="27" t="s">
        <v>75</v>
      </c>
      <c r="D106" s="27">
        <v>39</v>
      </c>
      <c r="E106" s="6"/>
      <c r="F106" s="12"/>
    </row>
    <row r="107" spans="1:6" ht="42.75" customHeight="1" x14ac:dyDescent="0.15">
      <c r="A107" s="5" t="s">
        <v>157</v>
      </c>
      <c r="B107" s="34" t="s">
        <v>162</v>
      </c>
      <c r="C107" s="27" t="s">
        <v>75</v>
      </c>
      <c r="D107" s="27">
        <v>6</v>
      </c>
      <c r="E107" s="6"/>
      <c r="F107" s="12"/>
    </row>
    <row r="108" spans="1:6" ht="42.75" customHeight="1" x14ac:dyDescent="0.15">
      <c r="A108" s="5" t="s">
        <v>158</v>
      </c>
      <c r="B108" s="34" t="s">
        <v>163</v>
      </c>
      <c r="C108" s="27" t="s">
        <v>75</v>
      </c>
      <c r="D108" s="27">
        <v>6</v>
      </c>
      <c r="E108" s="6"/>
      <c r="F108" s="12"/>
    </row>
    <row r="109" spans="1:6" ht="42.75" customHeight="1" x14ac:dyDescent="0.15">
      <c r="A109" s="5" t="s">
        <v>159</v>
      </c>
      <c r="B109" s="34" t="s">
        <v>164</v>
      </c>
      <c r="C109" s="27" t="s">
        <v>75</v>
      </c>
      <c r="D109" s="27">
        <v>1</v>
      </c>
      <c r="E109" s="6"/>
      <c r="F109" s="12"/>
    </row>
    <row r="110" spans="1:6" ht="42.75" customHeight="1" x14ac:dyDescent="0.15">
      <c r="A110" s="5" t="s">
        <v>160</v>
      </c>
      <c r="B110" s="34" t="s">
        <v>165</v>
      </c>
      <c r="C110" s="27" t="s">
        <v>75</v>
      </c>
      <c r="D110" s="27">
        <v>3</v>
      </c>
      <c r="E110" s="6"/>
      <c r="F110" s="12"/>
    </row>
    <row r="111" spans="1:6" ht="42.75" customHeight="1" x14ac:dyDescent="0.15">
      <c r="A111" s="5" t="s">
        <v>167</v>
      </c>
      <c r="B111" s="34" t="s">
        <v>170</v>
      </c>
      <c r="C111" s="27" t="s">
        <v>94</v>
      </c>
      <c r="D111" s="27">
        <v>126</v>
      </c>
      <c r="E111" s="6"/>
      <c r="F111" s="12"/>
    </row>
    <row r="112" spans="1:6" ht="294" x14ac:dyDescent="0.15">
      <c r="A112" s="5" t="s">
        <v>67</v>
      </c>
      <c r="B112" s="34" t="s">
        <v>171</v>
      </c>
      <c r="C112" s="31" t="s">
        <v>75</v>
      </c>
      <c r="D112" s="31">
        <v>1</v>
      </c>
      <c r="E112" s="6"/>
      <c r="F112" s="12"/>
    </row>
    <row r="113" spans="1:6" ht="52.5" x14ac:dyDescent="0.15">
      <c r="A113" s="5" t="s">
        <v>77</v>
      </c>
      <c r="B113" s="34" t="s">
        <v>218</v>
      </c>
      <c r="C113" s="31" t="s">
        <v>94</v>
      </c>
      <c r="D113" s="31">
        <v>1</v>
      </c>
      <c r="E113" s="6"/>
      <c r="F113" s="12"/>
    </row>
    <row r="114" spans="1:6" ht="51" customHeight="1" x14ac:dyDescent="0.15">
      <c r="A114" s="5" t="s">
        <v>78</v>
      </c>
      <c r="B114" s="34" t="s">
        <v>166</v>
      </c>
      <c r="C114" s="31" t="s">
        <v>94</v>
      </c>
      <c r="D114" s="31">
        <v>1</v>
      </c>
      <c r="E114" s="6"/>
      <c r="F114" s="12"/>
    </row>
    <row r="115" spans="1:6" ht="52.5" x14ac:dyDescent="0.15">
      <c r="A115" s="5" t="s">
        <v>79</v>
      </c>
      <c r="B115" s="34" t="s">
        <v>219</v>
      </c>
      <c r="C115" s="31" t="s">
        <v>94</v>
      </c>
      <c r="D115" s="31">
        <v>1</v>
      </c>
      <c r="E115" s="6"/>
      <c r="F115" s="12"/>
    </row>
    <row r="116" spans="1:6" ht="43.5" customHeight="1" x14ac:dyDescent="0.15">
      <c r="A116" s="5" t="s">
        <v>80</v>
      </c>
      <c r="B116" s="34" t="s">
        <v>220</v>
      </c>
      <c r="C116" s="31" t="s">
        <v>94</v>
      </c>
      <c r="D116" s="31">
        <v>1</v>
      </c>
      <c r="E116" s="6"/>
      <c r="F116" s="12"/>
    </row>
    <row r="117" spans="1:6" ht="290.25" customHeight="1" x14ac:dyDescent="0.15">
      <c r="A117" s="5" t="s">
        <v>80</v>
      </c>
      <c r="B117" s="9" t="s">
        <v>169</v>
      </c>
      <c r="C117" s="31" t="s">
        <v>76</v>
      </c>
      <c r="D117" s="31">
        <v>1005</v>
      </c>
      <c r="E117" s="6"/>
      <c r="F117" s="12"/>
    </row>
    <row r="118" spans="1:6" ht="147" x14ac:dyDescent="0.15">
      <c r="A118" s="5" t="s">
        <v>81</v>
      </c>
      <c r="B118" s="37" t="s">
        <v>172</v>
      </c>
      <c r="C118" s="30" t="s">
        <v>76</v>
      </c>
      <c r="D118" s="31">
        <v>31.6</v>
      </c>
      <c r="E118" s="8"/>
      <c r="F118" s="13"/>
    </row>
    <row r="119" spans="1:6" ht="283.5" x14ac:dyDescent="0.15">
      <c r="A119" s="5" t="s">
        <v>82</v>
      </c>
      <c r="B119" s="9" t="s">
        <v>221</v>
      </c>
      <c r="C119" s="30" t="s">
        <v>76</v>
      </c>
      <c r="D119" s="31">
        <v>515.20000000000005</v>
      </c>
      <c r="E119" s="6"/>
      <c r="F119" s="12"/>
    </row>
    <row r="120" spans="1:6" ht="273" x14ac:dyDescent="0.15">
      <c r="A120" s="5" t="s">
        <v>83</v>
      </c>
      <c r="B120" s="9" t="s">
        <v>222</v>
      </c>
      <c r="C120" s="30" t="s">
        <v>76</v>
      </c>
      <c r="D120" s="31">
        <v>270.10000000000002</v>
      </c>
      <c r="E120" s="6"/>
      <c r="F120" s="12"/>
    </row>
    <row r="121" spans="1:6" ht="283.5" x14ac:dyDescent="0.15">
      <c r="A121" s="5" t="s">
        <v>84</v>
      </c>
      <c r="B121" s="9" t="s">
        <v>223</v>
      </c>
      <c r="C121" s="30" t="s">
        <v>76</v>
      </c>
      <c r="D121" s="31">
        <v>270.10000000000002</v>
      </c>
      <c r="E121" s="6"/>
      <c r="F121" s="12"/>
    </row>
    <row r="122" spans="1:6" ht="147" x14ac:dyDescent="0.15">
      <c r="A122" s="5" t="s">
        <v>85</v>
      </c>
      <c r="B122" s="9" t="s">
        <v>176</v>
      </c>
      <c r="C122" s="30" t="s">
        <v>76</v>
      </c>
      <c r="D122" s="31">
        <v>21</v>
      </c>
      <c r="E122" s="6"/>
      <c r="F122" s="12"/>
    </row>
    <row r="123" spans="1:6" ht="147" x14ac:dyDescent="0.15">
      <c r="A123" s="5" t="s">
        <v>86</v>
      </c>
      <c r="B123" s="9" t="s">
        <v>224</v>
      </c>
      <c r="C123" s="30" t="s">
        <v>76</v>
      </c>
      <c r="D123" s="31">
        <v>10.6</v>
      </c>
      <c r="E123" s="6"/>
      <c r="F123" s="12"/>
    </row>
    <row r="124" spans="1:6" ht="147" x14ac:dyDescent="0.15">
      <c r="A124" s="5" t="s">
        <v>87</v>
      </c>
      <c r="B124" s="9" t="s">
        <v>225</v>
      </c>
      <c r="C124" s="30" t="s">
        <v>76</v>
      </c>
      <c r="D124" s="31">
        <v>10.6</v>
      </c>
      <c r="E124" s="6"/>
      <c r="F124" s="12"/>
    </row>
    <row r="125" spans="1:6" ht="122.25" customHeight="1" x14ac:dyDescent="0.15">
      <c r="A125" s="5" t="s">
        <v>95</v>
      </c>
      <c r="B125" s="9" t="s">
        <v>175</v>
      </c>
      <c r="C125" s="44" t="s">
        <v>7</v>
      </c>
      <c r="D125" s="44">
        <v>1</v>
      </c>
      <c r="E125" s="46"/>
      <c r="F125" s="48"/>
    </row>
    <row r="126" spans="1:6" ht="222" customHeight="1" x14ac:dyDescent="0.15">
      <c r="A126" s="28" t="s">
        <v>96</v>
      </c>
      <c r="B126" s="9"/>
      <c r="C126" s="45"/>
      <c r="D126" s="45"/>
      <c r="E126" s="47"/>
      <c r="F126" s="49"/>
    </row>
    <row r="127" spans="1:6" ht="157.5" x14ac:dyDescent="0.15">
      <c r="A127" s="29" t="s">
        <v>97</v>
      </c>
      <c r="B127" s="9" t="s">
        <v>173</v>
      </c>
      <c r="C127" s="31" t="s">
        <v>7</v>
      </c>
      <c r="D127" s="31">
        <v>1</v>
      </c>
      <c r="E127" s="6"/>
      <c r="F127" s="12"/>
    </row>
    <row r="128" spans="1:6" ht="409.5" customHeight="1" x14ac:dyDescent="0.15">
      <c r="A128" s="5" t="s">
        <v>98</v>
      </c>
      <c r="B128" s="36" t="s">
        <v>174</v>
      </c>
      <c r="C128" s="76" t="s">
        <v>7</v>
      </c>
      <c r="D128" s="76">
        <v>1</v>
      </c>
      <c r="E128" s="46"/>
      <c r="F128" s="48"/>
    </row>
    <row r="129" spans="1:6" ht="143.25" customHeight="1" x14ac:dyDescent="0.15">
      <c r="A129" s="3"/>
      <c r="B129" s="36"/>
      <c r="C129" s="77"/>
      <c r="D129" s="77"/>
      <c r="E129" s="47"/>
      <c r="F129" s="49"/>
    </row>
    <row r="130" spans="1:6" ht="115.5" x14ac:dyDescent="0.15">
      <c r="A130" s="35" t="s">
        <v>99</v>
      </c>
      <c r="B130" s="9" t="s">
        <v>205</v>
      </c>
      <c r="C130" s="44" t="s">
        <v>7</v>
      </c>
      <c r="D130" s="44">
        <v>1</v>
      </c>
      <c r="E130" s="46"/>
      <c r="F130" s="48"/>
    </row>
    <row r="131" spans="1:6" ht="229.5" customHeight="1" x14ac:dyDescent="0.15">
      <c r="A131" s="28"/>
      <c r="B131" s="9"/>
      <c r="C131" s="45"/>
      <c r="D131" s="45"/>
      <c r="E131" s="47"/>
      <c r="F131" s="49"/>
    </row>
    <row r="132" spans="1:6" ht="13.5" customHeight="1" x14ac:dyDescent="0.15">
      <c r="A132" s="40"/>
      <c r="B132" s="10"/>
      <c r="C132" s="41"/>
      <c r="D132" s="41"/>
      <c r="E132" s="42"/>
      <c r="F132" s="43"/>
    </row>
    <row r="133" spans="1:6" ht="93.75" customHeight="1" x14ac:dyDescent="0.15">
      <c r="A133" s="57" t="s">
        <v>112</v>
      </c>
      <c r="B133" s="10" t="s">
        <v>206</v>
      </c>
      <c r="C133" s="44" t="s">
        <v>7</v>
      </c>
      <c r="D133" s="44">
        <v>1</v>
      </c>
      <c r="E133" s="46"/>
      <c r="F133" s="48"/>
    </row>
    <row r="134" spans="1:6" s="6" customFormat="1" ht="203.25" customHeight="1" x14ac:dyDescent="0.15">
      <c r="A134" s="58"/>
      <c r="B134" s="38"/>
      <c r="C134" s="45"/>
      <c r="D134" s="45"/>
      <c r="E134" s="47"/>
      <c r="F134" s="49"/>
    </row>
    <row r="135" spans="1:6" ht="22.5" customHeight="1" thickBot="1" x14ac:dyDescent="0.2">
      <c r="A135" s="54" t="s">
        <v>73</v>
      </c>
      <c r="B135" s="55"/>
      <c r="C135" s="55"/>
      <c r="D135" s="55"/>
      <c r="E135" s="56"/>
      <c r="F135" s="26">
        <f>SUM(F84:F134)</f>
        <v>0</v>
      </c>
    </row>
    <row r="136" spans="1:6" ht="251.25" customHeight="1" x14ac:dyDescent="0.15">
      <c r="A136" s="24" t="s">
        <v>68</v>
      </c>
      <c r="B136" s="50" t="s">
        <v>107</v>
      </c>
      <c r="C136" s="50"/>
      <c r="D136" s="50"/>
      <c r="E136" s="50"/>
      <c r="F136" s="50"/>
    </row>
    <row r="137" spans="1:6" ht="409.5" customHeight="1" x14ac:dyDescent="0.15">
      <c r="A137" s="14" t="s">
        <v>69</v>
      </c>
      <c r="B137" s="9" t="s">
        <v>207</v>
      </c>
      <c r="C137" s="31" t="s">
        <v>7</v>
      </c>
      <c r="D137" s="31" t="s">
        <v>8</v>
      </c>
      <c r="E137" s="31"/>
      <c r="F137" s="11"/>
    </row>
    <row r="138" spans="1:6" ht="409.5" customHeight="1" x14ac:dyDescent="0.15">
      <c r="A138" s="5" t="s">
        <v>70</v>
      </c>
      <c r="B138" s="9" t="s">
        <v>103</v>
      </c>
      <c r="C138" s="31" t="s">
        <v>55</v>
      </c>
      <c r="D138" s="27">
        <v>14</v>
      </c>
      <c r="E138" s="31"/>
      <c r="F138" s="11"/>
    </row>
    <row r="139" spans="1:6" ht="351.75" customHeight="1" x14ac:dyDescent="0.15">
      <c r="A139" s="14" t="s">
        <v>72</v>
      </c>
      <c r="B139" s="9" t="s">
        <v>109</v>
      </c>
      <c r="C139" s="31" t="s">
        <v>55</v>
      </c>
      <c r="D139" s="27">
        <v>6</v>
      </c>
      <c r="E139" s="31"/>
      <c r="F139" s="11"/>
    </row>
    <row r="140" spans="1:6" ht="150.75" customHeight="1" x14ac:dyDescent="0.15">
      <c r="A140" s="14" t="s">
        <v>100</v>
      </c>
      <c r="B140" s="9" t="s">
        <v>108</v>
      </c>
      <c r="C140" s="31" t="s">
        <v>55</v>
      </c>
      <c r="D140" s="27">
        <v>1</v>
      </c>
      <c r="E140" s="31"/>
      <c r="F140" s="11"/>
    </row>
    <row r="141" spans="1:6" ht="216.75" customHeight="1" x14ac:dyDescent="0.15">
      <c r="A141" s="14" t="s">
        <v>101</v>
      </c>
      <c r="B141" s="9" t="s">
        <v>106</v>
      </c>
      <c r="C141" s="31" t="s">
        <v>55</v>
      </c>
      <c r="D141" s="27">
        <v>2</v>
      </c>
      <c r="E141" s="31"/>
      <c r="F141" s="11"/>
    </row>
    <row r="142" spans="1:6" ht="409.5" customHeight="1" x14ac:dyDescent="0.15">
      <c r="A142" s="5" t="s">
        <v>71</v>
      </c>
      <c r="B142" s="9" t="s">
        <v>104</v>
      </c>
      <c r="C142" s="31" t="s">
        <v>7</v>
      </c>
      <c r="D142" s="31"/>
      <c r="E142" s="6"/>
      <c r="F142" s="12"/>
    </row>
    <row r="143" spans="1:6" ht="85.5" customHeight="1" thickBot="1" x14ac:dyDescent="0.2">
      <c r="A143" s="5" t="s">
        <v>102</v>
      </c>
      <c r="B143" s="9" t="s">
        <v>105</v>
      </c>
      <c r="C143" s="31" t="s">
        <v>7</v>
      </c>
      <c r="D143" s="31"/>
      <c r="E143" s="6"/>
      <c r="F143" s="12"/>
    </row>
    <row r="144" spans="1:6" ht="22.5" customHeight="1" thickBot="1" x14ac:dyDescent="0.2">
      <c r="A144" s="51" t="s">
        <v>74</v>
      </c>
      <c r="B144" s="52"/>
      <c r="C144" s="52"/>
      <c r="D144" s="52"/>
      <c r="E144" s="53"/>
      <c r="F144" s="16">
        <f>SUM(F137:F143)</f>
        <v>0</v>
      </c>
    </row>
  </sheetData>
  <sheetProtection selectLockedCells="1" selectUnlockedCells="1"/>
  <protectedRanges>
    <protectedRange sqref="F1:F1048576" name="Range1"/>
  </protectedRanges>
  <mergeCells count="124">
    <mergeCell ref="C128:C129"/>
    <mergeCell ref="D128:D129"/>
    <mergeCell ref="E128:E129"/>
    <mergeCell ref="F128:F129"/>
    <mergeCell ref="B3:F3"/>
    <mergeCell ref="F14:F15"/>
    <mergeCell ref="B26:F26"/>
    <mergeCell ref="B13:E13"/>
    <mergeCell ref="A14:A15"/>
    <mergeCell ref="C14:C15"/>
    <mergeCell ref="D14:D15"/>
    <mergeCell ref="E14:E15"/>
    <mergeCell ref="A20:A21"/>
    <mergeCell ref="C20:C21"/>
    <mergeCell ref="D20:D21"/>
    <mergeCell ref="E20:E21"/>
    <mergeCell ref="F20:F21"/>
    <mergeCell ref="A26:A27"/>
    <mergeCell ref="B27:F27"/>
    <mergeCell ref="C28:C29"/>
    <mergeCell ref="D28:D29"/>
    <mergeCell ref="E28:E29"/>
    <mergeCell ref="F28:F29"/>
    <mergeCell ref="C34:C35"/>
    <mergeCell ref="D34:D35"/>
    <mergeCell ref="E34:E35"/>
    <mergeCell ref="F34:F35"/>
    <mergeCell ref="C30:C31"/>
    <mergeCell ref="D30:D31"/>
    <mergeCell ref="E30:E31"/>
    <mergeCell ref="F30:F31"/>
    <mergeCell ref="C32:C33"/>
    <mergeCell ref="D32:D33"/>
    <mergeCell ref="E32:E33"/>
    <mergeCell ref="F32:F33"/>
    <mergeCell ref="C40:C41"/>
    <mergeCell ref="D40:D41"/>
    <mergeCell ref="E40:E41"/>
    <mergeCell ref="F40:F41"/>
    <mergeCell ref="C36:C37"/>
    <mergeCell ref="D36:D37"/>
    <mergeCell ref="E36:E37"/>
    <mergeCell ref="F36:F37"/>
    <mergeCell ref="C38:C39"/>
    <mergeCell ref="D38:D39"/>
    <mergeCell ref="E38:E39"/>
    <mergeCell ref="F38:F39"/>
    <mergeCell ref="C46:C47"/>
    <mergeCell ref="D46:D47"/>
    <mergeCell ref="E46:E47"/>
    <mergeCell ref="F46:F47"/>
    <mergeCell ref="C48:C49"/>
    <mergeCell ref="D48:D49"/>
    <mergeCell ref="C42:C43"/>
    <mergeCell ref="D42:D43"/>
    <mergeCell ref="E42:E43"/>
    <mergeCell ref="F42:F43"/>
    <mergeCell ref="C44:C45"/>
    <mergeCell ref="D44:D45"/>
    <mergeCell ref="E44:E45"/>
    <mergeCell ref="F44:F45"/>
    <mergeCell ref="D53:D54"/>
    <mergeCell ref="E53:E54"/>
    <mergeCell ref="F53:F54"/>
    <mergeCell ref="E48:E49"/>
    <mergeCell ref="F48:F49"/>
    <mergeCell ref="C50:C51"/>
    <mergeCell ref="D50:D51"/>
    <mergeCell ref="E50:E51"/>
    <mergeCell ref="F50:F51"/>
    <mergeCell ref="A84:A85"/>
    <mergeCell ref="A86:A87"/>
    <mergeCell ref="C86:C87"/>
    <mergeCell ref="D86:D87"/>
    <mergeCell ref="E86:E87"/>
    <mergeCell ref="F86:F87"/>
    <mergeCell ref="A82:E82"/>
    <mergeCell ref="A25:D25"/>
    <mergeCell ref="A12:E12"/>
    <mergeCell ref="B83:F83"/>
    <mergeCell ref="C84:C85"/>
    <mergeCell ref="D84:D85"/>
    <mergeCell ref="E84:E85"/>
    <mergeCell ref="F84:F85"/>
    <mergeCell ref="C55:C62"/>
    <mergeCell ref="D55:D62"/>
    <mergeCell ref="E55:E62"/>
    <mergeCell ref="F55:F62"/>
    <mergeCell ref="A64:A65"/>
    <mergeCell ref="C64:C65"/>
    <mergeCell ref="D64:D65"/>
    <mergeCell ref="E64:E65"/>
    <mergeCell ref="F64:F65"/>
    <mergeCell ref="C53:C54"/>
    <mergeCell ref="A92:A93"/>
    <mergeCell ref="C92:C93"/>
    <mergeCell ref="E92:E93"/>
    <mergeCell ref="F92:F93"/>
    <mergeCell ref="C125:C126"/>
    <mergeCell ref="A88:A89"/>
    <mergeCell ref="C88:C89"/>
    <mergeCell ref="D88:D89"/>
    <mergeCell ref="F88:F89"/>
    <mergeCell ref="E88:E89"/>
    <mergeCell ref="A90:A91"/>
    <mergeCell ref="C90:C91"/>
    <mergeCell ref="E90:E91"/>
    <mergeCell ref="F90:F91"/>
    <mergeCell ref="D125:D126"/>
    <mergeCell ref="E125:E126"/>
    <mergeCell ref="F125:F126"/>
    <mergeCell ref="D92:D93"/>
    <mergeCell ref="C130:C131"/>
    <mergeCell ref="D130:D131"/>
    <mergeCell ref="E130:E131"/>
    <mergeCell ref="F130:F131"/>
    <mergeCell ref="B136:F136"/>
    <mergeCell ref="A144:E144"/>
    <mergeCell ref="A135:E135"/>
    <mergeCell ref="A133:A134"/>
    <mergeCell ref="C133:C134"/>
    <mergeCell ref="D133:D134"/>
    <mergeCell ref="E133:E134"/>
    <mergeCell ref="F133:F134"/>
  </mergeCells>
  <phoneticPr fontId="4" type="noConversion"/>
  <pageMargins left="0.70866141732283472" right="0.70866141732283472" top="0.74803149606299213" bottom="0.35433070866141736" header="0.31496062992125984" footer="0.31496062992125984"/>
  <pageSetup paperSize="9" scale="97" fitToHeight="0" orientation="landscape" r:id="rId1"/>
  <headerFooter>
    <oddFooter>&amp;C_x000D_&amp;1#&amp;"Verdana"&amp;7&amp;K000000 Confidential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Sindre Daae Torsteinsen</dc:creator>
  <cp:lastModifiedBy>Geir Werner Grimstad</cp:lastModifiedBy>
  <cp:lastPrinted>2026-03-17T10:04:49Z</cp:lastPrinted>
  <dcterms:created xsi:type="dcterms:W3CDTF">2023-03-23T08:00:07Z</dcterms:created>
  <dcterms:modified xsi:type="dcterms:W3CDTF">2026-03-17T10:05:42Z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0ea7001-5c24-4702-a3ac-e436ccb02747_Enabled">
    <vt:lpwstr>true</vt:lpwstr>
  </property>
  <property fmtid="{D5CDD505-2E9C-101B-9397-08002B2CF9AE}" pid="3" name="MSIP_Label_20ea7001-5c24-4702-a3ac-e436ccb02747_SetDate">
    <vt:lpwstr>2023-03-23T08:00:07Z</vt:lpwstr>
  </property>
  <property fmtid="{D5CDD505-2E9C-101B-9397-08002B2CF9AE}" pid="4" name="MSIP_Label_20ea7001-5c24-4702-a3ac-e436ccb02747_Method">
    <vt:lpwstr>Standard</vt:lpwstr>
  </property>
  <property fmtid="{D5CDD505-2E9C-101B-9397-08002B2CF9AE}" pid="5" name="MSIP_Label_20ea7001-5c24-4702-a3ac-e436ccb02747_Name">
    <vt:lpwstr>Confidential</vt:lpwstr>
  </property>
  <property fmtid="{D5CDD505-2E9C-101B-9397-08002B2CF9AE}" pid="6" name="MSIP_Label_20ea7001-5c24-4702-a3ac-e436ccb02747_SiteId">
    <vt:lpwstr>c8823c91-be81-4f89-b024-6c3dd789c106</vt:lpwstr>
  </property>
  <property fmtid="{D5CDD505-2E9C-101B-9397-08002B2CF9AE}" pid="7" name="MSIP_Label_20ea7001-5c24-4702-a3ac-e436ccb02747_ActionId">
    <vt:lpwstr>75e04b2f-23f5-4cb5-a23b-5dbf385f7dbd</vt:lpwstr>
  </property>
  <property fmtid="{D5CDD505-2E9C-101B-9397-08002B2CF9AE}" pid="8" name="MSIP_Label_20ea7001-5c24-4702-a3ac-e436ccb02747_ContentBits">
    <vt:lpwstr>2</vt:lpwstr>
  </property>
  <property fmtid="{D5CDD505-2E9C-101B-9397-08002B2CF9AE}" pid="9" name="Folder_Number">
    <vt:lpwstr/>
  </property>
  <property fmtid="{D5CDD505-2E9C-101B-9397-08002B2CF9AE}" pid="10" name="Folder_Code">
    <vt:lpwstr/>
  </property>
  <property fmtid="{D5CDD505-2E9C-101B-9397-08002B2CF9AE}" pid="11" name="Folder_Name">
    <vt:lpwstr/>
  </property>
  <property fmtid="{D5CDD505-2E9C-101B-9397-08002B2CF9AE}" pid="12" name="Folder_Description">
    <vt:lpwstr/>
  </property>
  <property fmtid="{D5CDD505-2E9C-101B-9397-08002B2CF9AE}" pid="13" name="/Folder_Name/">
    <vt:lpwstr/>
  </property>
  <property fmtid="{D5CDD505-2E9C-101B-9397-08002B2CF9AE}" pid="14" name="/Folder_Description/">
    <vt:lpwstr/>
  </property>
  <property fmtid="{D5CDD505-2E9C-101B-9397-08002B2CF9AE}" pid="15" name="Folder_Version">
    <vt:lpwstr/>
  </property>
  <property fmtid="{D5CDD505-2E9C-101B-9397-08002B2CF9AE}" pid="16" name="Folder_VersionSeq">
    <vt:lpwstr/>
  </property>
  <property fmtid="{D5CDD505-2E9C-101B-9397-08002B2CF9AE}" pid="17" name="Folder_Manager">
    <vt:lpwstr/>
  </property>
  <property fmtid="{D5CDD505-2E9C-101B-9397-08002B2CF9AE}" pid="18" name="Folder_ManagerDesc">
    <vt:lpwstr/>
  </property>
  <property fmtid="{D5CDD505-2E9C-101B-9397-08002B2CF9AE}" pid="19" name="Folder_Storage">
    <vt:lpwstr/>
  </property>
  <property fmtid="{D5CDD505-2E9C-101B-9397-08002B2CF9AE}" pid="20" name="Folder_StorageDesc">
    <vt:lpwstr/>
  </property>
  <property fmtid="{D5CDD505-2E9C-101B-9397-08002B2CF9AE}" pid="21" name="Folder_Creator">
    <vt:lpwstr/>
  </property>
  <property fmtid="{D5CDD505-2E9C-101B-9397-08002B2CF9AE}" pid="22" name="Folder_CreatorDesc">
    <vt:lpwstr/>
  </property>
  <property fmtid="{D5CDD505-2E9C-101B-9397-08002B2CF9AE}" pid="23" name="Folder_CreateDate">
    <vt:lpwstr/>
  </property>
  <property fmtid="{D5CDD505-2E9C-101B-9397-08002B2CF9AE}" pid="24" name="Folder_Updater">
    <vt:lpwstr/>
  </property>
  <property fmtid="{D5CDD505-2E9C-101B-9397-08002B2CF9AE}" pid="25" name="Folder_UpdaterDesc">
    <vt:lpwstr/>
  </property>
  <property fmtid="{D5CDD505-2E9C-101B-9397-08002B2CF9AE}" pid="26" name="Folder_UpdateDate">
    <vt:lpwstr/>
  </property>
  <property fmtid="{D5CDD505-2E9C-101B-9397-08002B2CF9AE}" pid="27" name="Document_Number">
    <vt:lpwstr/>
  </property>
  <property fmtid="{D5CDD505-2E9C-101B-9397-08002B2CF9AE}" pid="28" name="Document_Name">
    <vt:lpwstr/>
  </property>
  <property fmtid="{D5CDD505-2E9C-101B-9397-08002B2CF9AE}" pid="29" name="Document_FileName">
    <vt:lpwstr/>
  </property>
  <property fmtid="{D5CDD505-2E9C-101B-9397-08002B2CF9AE}" pid="30" name="Document_Version">
    <vt:lpwstr/>
  </property>
  <property fmtid="{D5CDD505-2E9C-101B-9397-08002B2CF9AE}" pid="31" name="Document_VersionSeq">
    <vt:lpwstr/>
  </property>
  <property fmtid="{D5CDD505-2E9C-101B-9397-08002B2CF9AE}" pid="32" name="Document_Creator">
    <vt:lpwstr/>
  </property>
  <property fmtid="{D5CDD505-2E9C-101B-9397-08002B2CF9AE}" pid="33" name="Document_CreatorDesc">
    <vt:lpwstr/>
  </property>
  <property fmtid="{D5CDD505-2E9C-101B-9397-08002B2CF9AE}" pid="34" name="Document_CreateDate">
    <vt:lpwstr/>
  </property>
  <property fmtid="{D5CDD505-2E9C-101B-9397-08002B2CF9AE}" pid="35" name="Document_Updater">
    <vt:lpwstr/>
  </property>
  <property fmtid="{D5CDD505-2E9C-101B-9397-08002B2CF9AE}" pid="36" name="Document_UpdaterDesc">
    <vt:lpwstr/>
  </property>
  <property fmtid="{D5CDD505-2E9C-101B-9397-08002B2CF9AE}" pid="37" name="Document_UpdateDate">
    <vt:lpwstr/>
  </property>
  <property fmtid="{D5CDD505-2E9C-101B-9397-08002B2CF9AE}" pid="38" name="Document_Size">
    <vt:lpwstr/>
  </property>
  <property fmtid="{D5CDD505-2E9C-101B-9397-08002B2CF9AE}" pid="39" name="Document_Storage">
    <vt:lpwstr/>
  </property>
  <property fmtid="{D5CDD505-2E9C-101B-9397-08002B2CF9AE}" pid="40" name="Document_StorageDesc">
    <vt:lpwstr/>
  </property>
  <property fmtid="{D5CDD505-2E9C-101B-9397-08002B2CF9AE}" pid="41" name="Document_Department">
    <vt:lpwstr/>
  </property>
  <property fmtid="{D5CDD505-2E9C-101B-9397-08002B2CF9AE}" pid="42" name="Document_DepartmentDesc">
    <vt:lpwstr/>
  </property>
</Properties>
</file>